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REFEITURA GUILHERME\AMPLIACAO UBS\"/>
    </mc:Choice>
  </mc:AlternateContent>
  <bookViews>
    <workbookView xWindow="0" yWindow="0" windowWidth="28800" windowHeight="12435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Sintético'!$A$1:$J$308</definedName>
    <definedName name="_xlnm.Print_Titles" localSheetId="0">'[1]repeated header'!$4:$4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" l="1"/>
  <c r="H60" i="1" l="1"/>
  <c r="I60" i="1" s="1"/>
  <c r="J60" i="1" s="1"/>
  <c r="H59" i="1"/>
  <c r="I59" i="1" s="1"/>
  <c r="J59" i="1" s="1"/>
  <c r="I58" i="1"/>
  <c r="J58" i="1" s="1"/>
  <c r="H58" i="1"/>
  <c r="H57" i="1"/>
  <c r="I57" i="1" s="1"/>
  <c r="J57" i="1" s="1"/>
  <c r="H56" i="1"/>
  <c r="I56" i="1" s="1"/>
  <c r="J56" i="1" s="1"/>
  <c r="H55" i="1"/>
  <c r="I55" i="1" s="1"/>
  <c r="J55" i="1" s="1"/>
  <c r="H54" i="1"/>
  <c r="I54" i="1" s="1"/>
  <c r="J54" i="1" s="1"/>
  <c r="H53" i="1"/>
  <c r="I53" i="1" s="1"/>
  <c r="J53" i="1" s="1"/>
  <c r="H52" i="1"/>
  <c r="I52" i="1" s="1"/>
  <c r="J52" i="1" s="1"/>
  <c r="H51" i="1"/>
  <c r="I51" i="1" s="1"/>
  <c r="H49" i="1"/>
  <c r="I49" i="1" s="1"/>
  <c r="J49" i="1" s="1"/>
  <c r="H48" i="1"/>
  <c r="I48" i="1" s="1"/>
  <c r="J48" i="1" s="1"/>
  <c r="I47" i="1"/>
  <c r="J47" i="1" s="1"/>
  <c r="H47" i="1"/>
  <c r="H46" i="1"/>
  <c r="I46" i="1" s="1"/>
  <c r="J46" i="1" s="1"/>
  <c r="H45" i="1"/>
  <c r="I45" i="1" s="1"/>
  <c r="H43" i="1"/>
  <c r="I43" i="1" s="1"/>
  <c r="J43" i="1" s="1"/>
  <c r="H42" i="1"/>
  <c r="I42" i="1" s="1"/>
  <c r="J42" i="1" s="1"/>
  <c r="H41" i="1"/>
  <c r="I41" i="1" s="1"/>
  <c r="J41" i="1" s="1"/>
  <c r="H40" i="1"/>
  <c r="I40" i="1" s="1"/>
  <c r="J40" i="1" s="1"/>
  <c r="H39" i="1"/>
  <c r="I39" i="1" s="1"/>
  <c r="J39" i="1" s="1"/>
  <c r="H38" i="1"/>
  <c r="I38" i="1" s="1"/>
  <c r="H36" i="1"/>
  <c r="I36" i="1" s="1"/>
  <c r="J36" i="1" s="1"/>
  <c r="H35" i="1"/>
  <c r="I35" i="1" s="1"/>
  <c r="J35" i="1" s="1"/>
  <c r="H34" i="1"/>
  <c r="I34" i="1" s="1"/>
  <c r="I31" i="1"/>
  <c r="J31" i="1" s="1"/>
  <c r="H31" i="1"/>
  <c r="H30" i="1"/>
  <c r="I30" i="1" s="1"/>
  <c r="J30" i="1" s="1"/>
  <c r="I29" i="1"/>
  <c r="J29" i="1" s="1"/>
  <c r="H29" i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H23" i="1"/>
  <c r="I23" i="1" s="1"/>
  <c r="J23" i="1" s="1"/>
  <c r="I22" i="1"/>
  <c r="J22" i="1" s="1"/>
  <c r="H22" i="1"/>
  <c r="I21" i="1"/>
  <c r="J21" i="1" s="1"/>
  <c r="H21" i="1"/>
  <c r="H20" i="1"/>
  <c r="I20" i="1" s="1"/>
  <c r="J20" i="1" s="1"/>
  <c r="H19" i="1"/>
  <c r="I19" i="1" s="1"/>
  <c r="I17" i="1"/>
  <c r="J17" i="1" s="1"/>
  <c r="H17" i="1"/>
  <c r="H15" i="1"/>
  <c r="I15" i="1" s="1"/>
  <c r="J15" i="1" s="1"/>
  <c r="H14" i="1"/>
  <c r="I14" i="1" s="1"/>
  <c r="J14" i="1" s="1"/>
  <c r="H12" i="1"/>
  <c r="I12" i="1" s="1"/>
  <c r="J12" i="1" s="1"/>
  <c r="H11" i="1"/>
  <c r="I11" i="1" s="1"/>
  <c r="J11" i="1" s="1"/>
  <c r="H10" i="1"/>
  <c r="I10" i="1" s="1"/>
  <c r="J10" i="1" s="1"/>
  <c r="I9" i="1"/>
  <c r="J9" i="1" s="1"/>
  <c r="H8" i="1"/>
  <c r="I8" i="1" s="1"/>
  <c r="J8" i="1" s="1"/>
  <c r="I7" i="1"/>
  <c r="J7" i="1" s="1"/>
  <c r="H7" i="1"/>
  <c r="H6" i="1"/>
  <c r="I6" i="1" s="1"/>
  <c r="H63" i="1"/>
  <c r="I63" i="1"/>
  <c r="J63" i="1" s="1"/>
  <c r="H64" i="1"/>
  <c r="I64" i="1"/>
  <c r="J64" i="1"/>
  <c r="H65" i="1"/>
  <c r="I65" i="1" s="1"/>
  <c r="H66" i="1"/>
  <c r="I66" i="1"/>
  <c r="J66" i="1" s="1"/>
  <c r="H67" i="1"/>
  <c r="I67" i="1" s="1"/>
  <c r="J67" i="1" s="1"/>
  <c r="H68" i="1"/>
  <c r="I68" i="1"/>
  <c r="J68" i="1" s="1"/>
  <c r="H69" i="1"/>
  <c r="I69" i="1" s="1"/>
  <c r="J69" i="1" s="1"/>
  <c r="J38" i="1" l="1"/>
  <c r="I37" i="1"/>
  <c r="J37" i="1" s="1"/>
  <c r="J51" i="1"/>
  <c r="I50" i="1"/>
  <c r="J50" i="1" s="1"/>
  <c r="J19" i="1"/>
  <c r="I18" i="1"/>
  <c r="J18" i="1" s="1"/>
  <c r="J34" i="1"/>
  <c r="I33" i="1"/>
  <c r="J45" i="1"/>
  <c r="I44" i="1"/>
  <c r="J44" i="1" s="1"/>
  <c r="J6" i="1"/>
  <c r="I5" i="1"/>
  <c r="I13" i="1"/>
  <c r="J13" i="1" s="1"/>
  <c r="I16" i="1"/>
  <c r="J16" i="1" s="1"/>
  <c r="I24" i="1"/>
  <c r="J24" i="1" s="1"/>
  <c r="I62" i="1"/>
  <c r="J65" i="1"/>
  <c r="J5" i="1" l="1"/>
  <c r="I303" i="1"/>
  <c r="I32" i="1"/>
  <c r="J32" i="1" s="1"/>
  <c r="J33" i="1"/>
  <c r="J62" i="1"/>
  <c r="H276" i="1" l="1"/>
  <c r="I276" i="1" s="1"/>
  <c r="J276" i="1" l="1"/>
  <c r="H106" i="1" l="1"/>
  <c r="I106" i="1" s="1"/>
  <c r="J106" i="1" s="1"/>
  <c r="H105" i="1"/>
  <c r="I105" i="1" s="1"/>
  <c r="J105" i="1" s="1"/>
  <c r="H103" i="1" l="1"/>
  <c r="I103" i="1" s="1"/>
  <c r="J103" i="1" s="1"/>
  <c r="H104" i="1"/>
  <c r="I104" i="1" s="1"/>
  <c r="J104" i="1" s="1"/>
  <c r="H101" i="1"/>
  <c r="I101" i="1" s="1"/>
  <c r="J101" i="1" s="1"/>
  <c r="H113" i="1" l="1"/>
  <c r="I113" i="1" s="1"/>
  <c r="J113" i="1" s="1"/>
  <c r="H102" i="1"/>
  <c r="I102" i="1" s="1"/>
  <c r="J102" i="1" s="1"/>
  <c r="H112" i="1"/>
  <c r="I112" i="1" s="1"/>
  <c r="J112" i="1" s="1"/>
  <c r="H278" i="1" l="1"/>
  <c r="I278" i="1" s="1"/>
  <c r="J278" i="1" s="1"/>
  <c r="H288" i="1" l="1"/>
  <c r="I288" i="1" s="1"/>
  <c r="J288" i="1" s="1"/>
  <c r="H287" i="1"/>
  <c r="I287" i="1" s="1"/>
  <c r="J287" i="1" s="1"/>
  <c r="M71" i="1" l="1"/>
  <c r="M75" i="1"/>
  <c r="M73" i="1"/>
  <c r="M74" i="1"/>
  <c r="M72" i="1"/>
  <c r="H301" i="1" l="1"/>
  <c r="I301" i="1" s="1"/>
  <c r="H299" i="1"/>
  <c r="I299" i="1" s="1"/>
  <c r="J299" i="1" s="1"/>
  <c r="H298" i="1"/>
  <c r="I298" i="1" s="1"/>
  <c r="J298" i="1" s="1"/>
  <c r="I297" i="1"/>
  <c r="J297" i="1" s="1"/>
  <c r="H297" i="1"/>
  <c r="H296" i="1"/>
  <c r="I296" i="1" s="1"/>
  <c r="J296" i="1" s="1"/>
  <c r="H295" i="1"/>
  <c r="I295" i="1" s="1"/>
  <c r="I294" i="1" s="1"/>
  <c r="I293" i="1" s="1"/>
  <c r="H292" i="1"/>
  <c r="I292" i="1" s="1"/>
  <c r="J292" i="1" s="1"/>
  <c r="H291" i="1"/>
  <c r="I291" i="1" s="1"/>
  <c r="I290" i="1" s="1"/>
  <c r="H289" i="1"/>
  <c r="I289" i="1" s="1"/>
  <c r="J289" i="1" s="1"/>
  <c r="H286" i="1"/>
  <c r="I286" i="1" s="1"/>
  <c r="I285" i="1" s="1"/>
  <c r="H283" i="1"/>
  <c r="I283" i="1" s="1"/>
  <c r="J283" i="1" s="1"/>
  <c r="H282" i="1"/>
  <c r="I282" i="1" s="1"/>
  <c r="J282" i="1" s="1"/>
  <c r="H281" i="1"/>
  <c r="I281" i="1" s="1"/>
  <c r="J281" i="1" s="1"/>
  <c r="H280" i="1"/>
  <c r="I280" i="1" s="1"/>
  <c r="H277" i="1"/>
  <c r="I277" i="1" s="1"/>
  <c r="J277" i="1" s="1"/>
  <c r="H275" i="1"/>
  <c r="I275" i="1" s="1"/>
  <c r="J275" i="1" s="1"/>
  <c r="H274" i="1"/>
  <c r="I274" i="1" s="1"/>
  <c r="J274" i="1" s="1"/>
  <c r="H273" i="1"/>
  <c r="I273" i="1" s="1"/>
  <c r="J273" i="1" s="1"/>
  <c r="H272" i="1"/>
  <c r="I272" i="1" s="1"/>
  <c r="J272" i="1" s="1"/>
  <c r="H271" i="1"/>
  <c r="I271" i="1" s="1"/>
  <c r="J271" i="1" s="1"/>
  <c r="H270" i="1"/>
  <c r="I270" i="1" s="1"/>
  <c r="J270" i="1" s="1"/>
  <c r="H269" i="1"/>
  <c r="I269" i="1" s="1"/>
  <c r="J269" i="1" s="1"/>
  <c r="H268" i="1"/>
  <c r="I268" i="1" s="1"/>
  <c r="J268" i="1" s="1"/>
  <c r="H267" i="1"/>
  <c r="I267" i="1" s="1"/>
  <c r="J267" i="1" s="1"/>
  <c r="H266" i="1"/>
  <c r="I266" i="1" s="1"/>
  <c r="J266" i="1" s="1"/>
  <c r="H265" i="1"/>
  <c r="I265" i="1" s="1"/>
  <c r="J265" i="1" s="1"/>
  <c r="H264" i="1"/>
  <c r="I264" i="1" s="1"/>
  <c r="J264" i="1" s="1"/>
  <c r="H263" i="1"/>
  <c r="I263" i="1" s="1"/>
  <c r="J263" i="1" s="1"/>
  <c r="H262" i="1"/>
  <c r="I262" i="1" s="1"/>
  <c r="J262" i="1" s="1"/>
  <c r="H261" i="1"/>
  <c r="I261" i="1" s="1"/>
  <c r="J261" i="1" s="1"/>
  <c r="H260" i="1"/>
  <c r="I260" i="1" s="1"/>
  <c r="J260" i="1" s="1"/>
  <c r="H259" i="1"/>
  <c r="I259" i="1" s="1"/>
  <c r="J259" i="1" s="1"/>
  <c r="H258" i="1"/>
  <c r="I258" i="1" s="1"/>
  <c r="J258" i="1" s="1"/>
  <c r="H257" i="1"/>
  <c r="I257" i="1" s="1"/>
  <c r="J257" i="1" s="1"/>
  <c r="H256" i="1"/>
  <c r="I256" i="1" s="1"/>
  <c r="J256" i="1" s="1"/>
  <c r="H255" i="1"/>
  <c r="I255" i="1" s="1"/>
  <c r="I254" i="1" s="1"/>
  <c r="H252" i="1"/>
  <c r="I252" i="1" s="1"/>
  <c r="J252" i="1" s="1"/>
  <c r="H251" i="1"/>
  <c r="I251" i="1" s="1"/>
  <c r="J251" i="1" s="1"/>
  <c r="H250" i="1"/>
  <c r="I250" i="1" s="1"/>
  <c r="J250" i="1" s="1"/>
  <c r="H249" i="1"/>
  <c r="I249" i="1" s="1"/>
  <c r="J249" i="1" s="1"/>
  <c r="H248" i="1"/>
  <c r="I248" i="1" s="1"/>
  <c r="H246" i="1"/>
  <c r="I246" i="1" s="1"/>
  <c r="J246" i="1" s="1"/>
  <c r="H245" i="1"/>
  <c r="I245" i="1" s="1"/>
  <c r="J245" i="1" s="1"/>
  <c r="H244" i="1"/>
  <c r="I244" i="1" s="1"/>
  <c r="J244" i="1" s="1"/>
  <c r="H243" i="1"/>
  <c r="I243" i="1" s="1"/>
  <c r="J243" i="1" s="1"/>
  <c r="H242" i="1"/>
  <c r="I242" i="1" s="1"/>
  <c r="H240" i="1"/>
  <c r="I240" i="1" s="1"/>
  <c r="J240" i="1" s="1"/>
  <c r="H239" i="1"/>
  <c r="I239" i="1" s="1"/>
  <c r="J239" i="1" s="1"/>
  <c r="H238" i="1"/>
  <c r="I238" i="1" s="1"/>
  <c r="J238" i="1" s="1"/>
  <c r="H237" i="1"/>
  <c r="I237" i="1" s="1"/>
  <c r="J237" i="1" s="1"/>
  <c r="H236" i="1"/>
  <c r="I236" i="1" s="1"/>
  <c r="J236" i="1" s="1"/>
  <c r="H235" i="1"/>
  <c r="I235" i="1" s="1"/>
  <c r="H233" i="1"/>
  <c r="I233" i="1" s="1"/>
  <c r="J233" i="1" s="1"/>
  <c r="H232" i="1"/>
  <c r="I232" i="1" s="1"/>
  <c r="J232" i="1" s="1"/>
  <c r="H231" i="1"/>
  <c r="I231" i="1" s="1"/>
  <c r="J231" i="1" s="1"/>
  <c r="H230" i="1"/>
  <c r="I230" i="1" s="1"/>
  <c r="J230" i="1" s="1"/>
  <c r="H229" i="1"/>
  <c r="I229" i="1" s="1"/>
  <c r="J229" i="1" s="1"/>
  <c r="H228" i="1"/>
  <c r="I228" i="1" s="1"/>
  <c r="J228" i="1" s="1"/>
  <c r="H227" i="1"/>
  <c r="I227" i="1" s="1"/>
  <c r="I226" i="1" s="1"/>
  <c r="H225" i="1"/>
  <c r="I225" i="1" s="1"/>
  <c r="J225" i="1" s="1"/>
  <c r="H224" i="1"/>
  <c r="I224" i="1" s="1"/>
  <c r="J224" i="1" s="1"/>
  <c r="H223" i="1"/>
  <c r="I223" i="1" s="1"/>
  <c r="J223" i="1" s="1"/>
  <c r="H222" i="1"/>
  <c r="I222" i="1" s="1"/>
  <c r="J222" i="1" s="1"/>
  <c r="H221" i="1"/>
  <c r="I221" i="1" s="1"/>
  <c r="J221" i="1" s="1"/>
  <c r="H220" i="1"/>
  <c r="I220" i="1" s="1"/>
  <c r="J220" i="1" s="1"/>
  <c r="H219" i="1"/>
  <c r="I219" i="1" s="1"/>
  <c r="J219" i="1" s="1"/>
  <c r="H218" i="1"/>
  <c r="I218" i="1" s="1"/>
  <c r="J218" i="1" s="1"/>
  <c r="H217" i="1"/>
  <c r="I217" i="1" s="1"/>
  <c r="J217" i="1" s="1"/>
  <c r="H216" i="1"/>
  <c r="I216" i="1" s="1"/>
  <c r="J216" i="1" s="1"/>
  <c r="H215" i="1"/>
  <c r="I215" i="1" s="1"/>
  <c r="J215" i="1" s="1"/>
  <c r="H214" i="1"/>
  <c r="I214" i="1" s="1"/>
  <c r="J214" i="1" s="1"/>
  <c r="H213" i="1"/>
  <c r="I213" i="1" s="1"/>
  <c r="J213" i="1" s="1"/>
  <c r="H212" i="1"/>
  <c r="I212" i="1" s="1"/>
  <c r="J212" i="1" s="1"/>
  <c r="H211" i="1"/>
  <c r="I211" i="1" s="1"/>
  <c r="J211" i="1" s="1"/>
  <c r="H210" i="1"/>
  <c r="I210" i="1" s="1"/>
  <c r="J210" i="1" s="1"/>
  <c r="H209" i="1"/>
  <c r="I209" i="1" s="1"/>
  <c r="J209" i="1" s="1"/>
  <c r="H208" i="1"/>
  <c r="I208" i="1" s="1"/>
  <c r="J208" i="1" s="1"/>
  <c r="H207" i="1"/>
  <c r="I207" i="1" s="1"/>
  <c r="J207" i="1" s="1"/>
  <c r="H206" i="1"/>
  <c r="I206" i="1" s="1"/>
  <c r="J206" i="1" s="1"/>
  <c r="H205" i="1"/>
  <c r="I205" i="1" s="1"/>
  <c r="J205" i="1" s="1"/>
  <c r="H204" i="1"/>
  <c r="I204" i="1" s="1"/>
  <c r="J204" i="1" s="1"/>
  <c r="H203" i="1"/>
  <c r="I203" i="1" s="1"/>
  <c r="J203" i="1" s="1"/>
  <c r="H202" i="1"/>
  <c r="I202" i="1" s="1"/>
  <c r="J202" i="1" s="1"/>
  <c r="H201" i="1"/>
  <c r="I201" i="1" s="1"/>
  <c r="J201" i="1" s="1"/>
  <c r="H200" i="1"/>
  <c r="I200" i="1" s="1"/>
  <c r="J200" i="1" s="1"/>
  <c r="H199" i="1"/>
  <c r="I199" i="1" s="1"/>
  <c r="J199" i="1" s="1"/>
  <c r="H198" i="1"/>
  <c r="I198" i="1" s="1"/>
  <c r="J198" i="1" s="1"/>
  <c r="H197" i="1"/>
  <c r="I197" i="1" s="1"/>
  <c r="H195" i="1"/>
  <c r="I195" i="1" s="1"/>
  <c r="J195" i="1" s="1"/>
  <c r="H194" i="1"/>
  <c r="I194" i="1" s="1"/>
  <c r="J194" i="1" s="1"/>
  <c r="H193" i="1"/>
  <c r="I193" i="1" s="1"/>
  <c r="J193" i="1" s="1"/>
  <c r="H192" i="1"/>
  <c r="I192" i="1" s="1"/>
  <c r="J192" i="1" s="1"/>
  <c r="H191" i="1"/>
  <c r="I191" i="1" s="1"/>
  <c r="J191" i="1" s="1"/>
  <c r="H190" i="1"/>
  <c r="I190" i="1" s="1"/>
  <c r="J190" i="1" s="1"/>
  <c r="H189" i="1"/>
  <c r="I189" i="1" s="1"/>
  <c r="J189" i="1" s="1"/>
  <c r="H188" i="1"/>
  <c r="I188" i="1" s="1"/>
  <c r="J188" i="1" s="1"/>
  <c r="H187" i="1"/>
  <c r="I187" i="1" s="1"/>
  <c r="J187" i="1" s="1"/>
  <c r="H186" i="1"/>
  <c r="I186" i="1" s="1"/>
  <c r="J186" i="1" s="1"/>
  <c r="H185" i="1"/>
  <c r="I185" i="1" s="1"/>
  <c r="J185" i="1" s="1"/>
  <c r="H184" i="1"/>
  <c r="I184" i="1" s="1"/>
  <c r="J184" i="1" s="1"/>
  <c r="H183" i="1"/>
  <c r="I183" i="1" s="1"/>
  <c r="J183" i="1" s="1"/>
  <c r="H182" i="1"/>
  <c r="I182" i="1" s="1"/>
  <c r="J182" i="1" s="1"/>
  <c r="H181" i="1"/>
  <c r="I181" i="1" s="1"/>
  <c r="J181" i="1" s="1"/>
  <c r="H180" i="1"/>
  <c r="I180" i="1" s="1"/>
  <c r="J180" i="1" s="1"/>
  <c r="H179" i="1"/>
  <c r="I179" i="1" s="1"/>
  <c r="J179" i="1" s="1"/>
  <c r="H178" i="1"/>
  <c r="I178" i="1" s="1"/>
  <c r="J178" i="1" s="1"/>
  <c r="H177" i="1"/>
  <c r="I177" i="1" s="1"/>
  <c r="J177" i="1" s="1"/>
  <c r="H176" i="1"/>
  <c r="I176" i="1" s="1"/>
  <c r="J176" i="1" s="1"/>
  <c r="H175" i="1"/>
  <c r="I175" i="1" s="1"/>
  <c r="J175" i="1" s="1"/>
  <c r="H174" i="1"/>
  <c r="I174" i="1" s="1"/>
  <c r="J174" i="1" s="1"/>
  <c r="H173" i="1"/>
  <c r="I173" i="1" s="1"/>
  <c r="J173" i="1" s="1"/>
  <c r="H172" i="1"/>
  <c r="I172" i="1" s="1"/>
  <c r="J172" i="1" s="1"/>
  <c r="H171" i="1"/>
  <c r="I171" i="1" s="1"/>
  <c r="J171" i="1" s="1"/>
  <c r="H170" i="1"/>
  <c r="I170" i="1" s="1"/>
  <c r="J170" i="1" s="1"/>
  <c r="H169" i="1"/>
  <c r="I169" i="1" s="1"/>
  <c r="J169" i="1" s="1"/>
  <c r="H168" i="1"/>
  <c r="I168" i="1" s="1"/>
  <c r="J168" i="1" s="1"/>
  <c r="H167" i="1"/>
  <c r="I167" i="1" s="1"/>
  <c r="J167" i="1" s="1"/>
  <c r="H166" i="1"/>
  <c r="I166" i="1" s="1"/>
  <c r="J166" i="1" s="1"/>
  <c r="H165" i="1"/>
  <c r="I165" i="1" s="1"/>
  <c r="J165" i="1" s="1"/>
  <c r="H164" i="1"/>
  <c r="I164" i="1" s="1"/>
  <c r="J164" i="1" s="1"/>
  <c r="H163" i="1"/>
  <c r="I163" i="1" s="1"/>
  <c r="J163" i="1" s="1"/>
  <c r="H162" i="1"/>
  <c r="I162" i="1" s="1"/>
  <c r="J162" i="1" s="1"/>
  <c r="H161" i="1"/>
  <c r="I161" i="1" s="1"/>
  <c r="J161" i="1" s="1"/>
  <c r="H160" i="1"/>
  <c r="I160" i="1" s="1"/>
  <c r="J160" i="1" s="1"/>
  <c r="H159" i="1"/>
  <c r="I159" i="1" s="1"/>
  <c r="J159" i="1" s="1"/>
  <c r="H158" i="1"/>
  <c r="I158" i="1" s="1"/>
  <c r="J158" i="1" s="1"/>
  <c r="H157" i="1"/>
  <c r="I157" i="1" s="1"/>
  <c r="J157" i="1" s="1"/>
  <c r="H156" i="1"/>
  <c r="I156" i="1" s="1"/>
  <c r="J156" i="1" s="1"/>
  <c r="H155" i="1"/>
  <c r="I155" i="1" s="1"/>
  <c r="J155" i="1" s="1"/>
  <c r="H154" i="1"/>
  <c r="I154" i="1" s="1"/>
  <c r="J154" i="1" s="1"/>
  <c r="H153" i="1"/>
  <c r="I153" i="1" s="1"/>
  <c r="J153" i="1" s="1"/>
  <c r="H152" i="1"/>
  <c r="I152" i="1" s="1"/>
  <c r="J152" i="1" s="1"/>
  <c r="H151" i="1"/>
  <c r="I151" i="1" s="1"/>
  <c r="J151" i="1" s="1"/>
  <c r="H150" i="1"/>
  <c r="I150" i="1" s="1"/>
  <c r="J150" i="1" s="1"/>
  <c r="H149" i="1"/>
  <c r="I149" i="1" s="1"/>
  <c r="J149" i="1" s="1"/>
  <c r="H148" i="1"/>
  <c r="I148" i="1" s="1"/>
  <c r="H146" i="1"/>
  <c r="I146" i="1" s="1"/>
  <c r="J146" i="1" s="1"/>
  <c r="H145" i="1"/>
  <c r="I145" i="1" s="1"/>
  <c r="J145" i="1" s="1"/>
  <c r="H144" i="1"/>
  <c r="I144" i="1" s="1"/>
  <c r="J144" i="1" s="1"/>
  <c r="H143" i="1"/>
  <c r="I143" i="1" s="1"/>
  <c r="J143" i="1" s="1"/>
  <c r="H142" i="1"/>
  <c r="I142" i="1" s="1"/>
  <c r="J142" i="1" s="1"/>
  <c r="H141" i="1"/>
  <c r="I141" i="1" s="1"/>
  <c r="J141" i="1" s="1"/>
  <c r="H140" i="1"/>
  <c r="I140" i="1" s="1"/>
  <c r="J140" i="1" s="1"/>
  <c r="H139" i="1"/>
  <c r="I139" i="1" s="1"/>
  <c r="J139" i="1" s="1"/>
  <c r="H138" i="1"/>
  <c r="I138" i="1" s="1"/>
  <c r="J138" i="1" s="1"/>
  <c r="H137" i="1"/>
  <c r="I137" i="1" s="1"/>
  <c r="J137" i="1" s="1"/>
  <c r="H136" i="1"/>
  <c r="I136" i="1" s="1"/>
  <c r="J136" i="1" s="1"/>
  <c r="H135" i="1"/>
  <c r="I135" i="1" s="1"/>
  <c r="H132" i="1"/>
  <c r="I132" i="1" s="1"/>
  <c r="H130" i="1"/>
  <c r="I130" i="1" s="1"/>
  <c r="J130" i="1" s="1"/>
  <c r="H129" i="1"/>
  <c r="I129" i="1" s="1"/>
  <c r="J129" i="1" s="1"/>
  <c r="H128" i="1"/>
  <c r="I128" i="1" s="1"/>
  <c r="H126" i="1"/>
  <c r="I126" i="1" s="1"/>
  <c r="J126" i="1" s="1"/>
  <c r="H125" i="1"/>
  <c r="I125" i="1" s="1"/>
  <c r="J125" i="1" s="1"/>
  <c r="H124" i="1"/>
  <c r="I124" i="1" s="1"/>
  <c r="J124" i="1" s="1"/>
  <c r="H123" i="1"/>
  <c r="I123" i="1" s="1"/>
  <c r="J123" i="1" s="1"/>
  <c r="H122" i="1"/>
  <c r="I122" i="1" s="1"/>
  <c r="J122" i="1" s="1"/>
  <c r="H121" i="1"/>
  <c r="I121" i="1" s="1"/>
  <c r="I120" i="1" s="1"/>
  <c r="H118" i="1"/>
  <c r="I118" i="1" s="1"/>
  <c r="J118" i="1" s="1"/>
  <c r="H117" i="1"/>
  <c r="I117" i="1" s="1"/>
  <c r="J117" i="1" s="1"/>
  <c r="H116" i="1"/>
  <c r="I116" i="1" s="1"/>
  <c r="J116" i="1" s="1"/>
  <c r="H115" i="1"/>
  <c r="I115" i="1" s="1"/>
  <c r="I114" i="1" s="1"/>
  <c r="H111" i="1"/>
  <c r="I111" i="1" s="1"/>
  <c r="J111" i="1" s="1"/>
  <c r="H110" i="1"/>
  <c r="I110" i="1" s="1"/>
  <c r="H108" i="1"/>
  <c r="I108" i="1" s="1"/>
  <c r="J108" i="1" s="1"/>
  <c r="H107" i="1"/>
  <c r="I107" i="1" s="1"/>
  <c r="J107" i="1" s="1"/>
  <c r="H100" i="1"/>
  <c r="I100" i="1" s="1"/>
  <c r="J100" i="1" s="1"/>
  <c r="H99" i="1"/>
  <c r="I99" i="1" s="1"/>
  <c r="H97" i="1"/>
  <c r="I97" i="1" s="1"/>
  <c r="J97" i="1" s="1"/>
  <c r="H96" i="1"/>
  <c r="I96" i="1" s="1"/>
  <c r="J96" i="1" s="1"/>
  <c r="H95" i="1"/>
  <c r="I95" i="1" s="1"/>
  <c r="J95" i="1" s="1"/>
  <c r="H94" i="1"/>
  <c r="I94" i="1" s="1"/>
  <c r="H92" i="1"/>
  <c r="I92" i="1" s="1"/>
  <c r="J92" i="1" s="1"/>
  <c r="H91" i="1"/>
  <c r="I91" i="1" s="1"/>
  <c r="H89" i="1"/>
  <c r="I89" i="1" s="1"/>
  <c r="J89" i="1" s="1"/>
  <c r="H88" i="1"/>
  <c r="I88" i="1" s="1"/>
  <c r="J88" i="1" s="1"/>
  <c r="H87" i="1"/>
  <c r="I87" i="1" s="1"/>
  <c r="J87" i="1" s="1"/>
  <c r="H86" i="1"/>
  <c r="I86" i="1" s="1"/>
  <c r="J86" i="1" s="1"/>
  <c r="H85" i="1"/>
  <c r="I85" i="1" s="1"/>
  <c r="J85" i="1" s="1"/>
  <c r="H84" i="1"/>
  <c r="I84" i="1" s="1"/>
  <c r="H82" i="1"/>
  <c r="I82" i="1" s="1"/>
  <c r="J82" i="1" s="1"/>
  <c r="H81" i="1"/>
  <c r="I81" i="1" s="1"/>
  <c r="J81" i="1" s="1"/>
  <c r="H80" i="1"/>
  <c r="I80" i="1" s="1"/>
  <c r="J80" i="1" s="1"/>
  <c r="H79" i="1"/>
  <c r="I79" i="1" s="1"/>
  <c r="J79" i="1" s="1"/>
  <c r="H78" i="1"/>
  <c r="I78" i="1" s="1"/>
  <c r="J78" i="1" s="1"/>
  <c r="H77" i="1"/>
  <c r="I77" i="1" s="1"/>
  <c r="I76" i="1" s="1"/>
  <c r="H75" i="1"/>
  <c r="I75" i="1" s="1"/>
  <c r="J75" i="1" s="1"/>
  <c r="H74" i="1"/>
  <c r="I74" i="1" s="1"/>
  <c r="J74" i="1" s="1"/>
  <c r="H73" i="1"/>
  <c r="I73" i="1" s="1"/>
  <c r="J73" i="1" s="1"/>
  <c r="H72" i="1"/>
  <c r="I72" i="1" s="1"/>
  <c r="J72" i="1" s="1"/>
  <c r="H71" i="1"/>
  <c r="I71" i="1" s="1"/>
  <c r="I241" i="1" l="1"/>
  <c r="I279" i="1"/>
  <c r="I83" i="1"/>
  <c r="I93" i="1"/>
  <c r="J93" i="1" s="1"/>
  <c r="I98" i="1"/>
  <c r="I109" i="1"/>
  <c r="I127" i="1"/>
  <c r="I247" i="1"/>
  <c r="I70" i="1"/>
  <c r="I134" i="1"/>
  <c r="J148" i="1"/>
  <c r="I147" i="1"/>
  <c r="I196" i="1"/>
  <c r="J76" i="1"/>
  <c r="J196" i="1"/>
  <c r="J83" i="1"/>
  <c r="J98" i="1"/>
  <c r="J255" i="1"/>
  <c r="J241" i="1"/>
  <c r="J286" i="1"/>
  <c r="J280" i="1"/>
  <c r="J279" i="1"/>
  <c r="I234" i="1"/>
  <c r="J234" i="1" s="1"/>
  <c r="J291" i="1"/>
  <c r="J295" i="1"/>
  <c r="J294" i="1"/>
  <c r="J301" i="1"/>
  <c r="I300" i="1"/>
  <c r="J94" i="1"/>
  <c r="J128" i="1"/>
  <c r="J127" i="1"/>
  <c r="J132" i="1"/>
  <c r="I131" i="1"/>
  <c r="J131" i="1" s="1"/>
  <c r="J147" i="1"/>
  <c r="J197" i="1"/>
  <c r="J77" i="1"/>
  <c r="J71" i="1"/>
  <c r="J91" i="1"/>
  <c r="I90" i="1"/>
  <c r="J90" i="1" s="1"/>
  <c r="J99" i="1"/>
  <c r="J121" i="1"/>
  <c r="J242" i="1"/>
  <c r="J84" i="1"/>
  <c r="J227" i="1"/>
  <c r="J226" i="1"/>
  <c r="J235" i="1"/>
  <c r="J110" i="1"/>
  <c r="J109" i="1"/>
  <c r="J115" i="1"/>
  <c r="J114" i="1"/>
  <c r="J135" i="1"/>
  <c r="J134" i="1"/>
  <c r="J248" i="1"/>
  <c r="I133" i="1" l="1"/>
  <c r="J133" i="1" s="1"/>
  <c r="J70" i="1"/>
  <c r="I61" i="1"/>
  <c r="J61" i="1" s="1"/>
  <c r="I253" i="1"/>
  <c r="J253" i="1" s="1"/>
  <c r="J254" i="1"/>
  <c r="J293" i="1"/>
  <c r="J300" i="1"/>
  <c r="J290" i="1"/>
  <c r="J285" i="1"/>
  <c r="J247" i="1"/>
  <c r="I119" i="1"/>
  <c r="J119" i="1" s="1"/>
  <c r="J120" i="1"/>
  <c r="I284" i="1" l="1"/>
  <c r="J284" i="1" s="1"/>
</calcChain>
</file>

<file path=xl/sharedStrings.xml><?xml version="1.0" encoding="utf-8"?>
<sst xmlns="http://schemas.openxmlformats.org/spreadsheetml/2006/main" count="1365" uniqueCount="815">
  <si>
    <t>Obra</t>
  </si>
  <si>
    <t>Bancos</t>
  </si>
  <si>
    <t>B.D.I.</t>
  </si>
  <si>
    <t>Encargos Sociais</t>
  </si>
  <si>
    <t xml:space="preserve">SINAPI - 09/2025 - Santa Catarina
SBC - 09/2025 - Santa Catarina
ORSE - 08/2025 - Sergipe
FDE - 07/2025 - São Paulo
</t>
  </si>
  <si>
    <t>23,5%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</si>
  <si>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</si>
  <si>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</si>
  <si>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</si>
  <si>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</si>
  <si>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</si>
  <si>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</si>
  <si>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</si>
  <si>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</si>
  <si>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</si>
  <si>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</si>
  <si>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</si>
  <si>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</si>
  <si>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</si>
  <si>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</si>
  <si>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</si>
  <si>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</si>
  <si>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>M</t>
  </si>
  <si>
    <t>UN</t>
  </si>
  <si>
    <t xml:space="preserve"> 2 </t>
  </si>
  <si>
    <t xml:space="preserve"> 2.1 </t>
  </si>
  <si>
    <t>Próprio</t>
  </si>
  <si>
    <t xml:space="preserve"> 2.2 </t>
  </si>
  <si>
    <t xml:space="preserve"> 3 </t>
  </si>
  <si>
    <t>ADMINISTRAÇÃO LOCAL</t>
  </si>
  <si>
    <t xml:space="preserve"> 3.1 </t>
  </si>
  <si>
    <t xml:space="preserve"> 90778 </t>
  </si>
  <si>
    <t>ENGENHEIRO CIVIL DE OBRA PLENO COM ENCARGOS COMPLEMENTARES</t>
  </si>
  <si>
    <t>H</t>
  </si>
  <si>
    <t xml:space="preserve"> 4 </t>
  </si>
  <si>
    <t xml:space="preserve"> 4.1 </t>
  </si>
  <si>
    <t>m³</t>
  </si>
  <si>
    <t xml:space="preserve"> 5 </t>
  </si>
  <si>
    <t xml:space="preserve"> 5.1 </t>
  </si>
  <si>
    <t xml:space="preserve"> 6 </t>
  </si>
  <si>
    <t>KG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</si>
  <si>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</si>
  <si>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</si>
  <si>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</si>
  <si>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</si>
  <si>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</si>
  <si>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</si>
  <si>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</si>
  <si>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</si>
  <si>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COMP-15 </t>
  </si>
  <si>
    <t>CONCRETAGEM DE PILARES, FCK=30 MPA, COM USO DE BOMBA - LANÇAMENTO, ADENSAMENTO E ACABAMENTO.</t>
  </si>
  <si>
    <t>SUPERESTRUTURA</t>
  </si>
  <si>
    <t>LAJE DE PISO</t>
  </si>
  <si>
    <t xml:space="preserve"> COMP-115 </t>
  </si>
  <si>
    <t>LAJE PRÉ-MOLDADA UNIDIRECIONAL, BIAPOIADA, PARA PISO, ENCHIMENTO EM EPS, VIGOTA TR08645, ALTURA TOTAL DA LAJE (ENCHIMENTO+CAPA) = (8+5) - EXCLUSIVE CONCRETAGEM</t>
  </si>
  <si>
    <t xml:space="preserve"> 92768 </t>
  </si>
  <si>
    <t>ARMAÇÃO DE LAJE DE ESTRUTURA CONVENCIONAL DE CONCRETO ARMADO UTILIZANDO AÇO CA-60 DE 5,0 MM - MONTAGEM. AF_06/2022</t>
  </si>
  <si>
    <t xml:space="preserve"> 92771 </t>
  </si>
  <si>
    <t>ARMAÇÃO DE LAJE DE ESTRUTURA CONVENCIONAL DE CONCRETO ARMADO UTILIZANDO AÇO CA-50 DE 10,0 MM - MONTAGEM. AF_06/2022</t>
  </si>
  <si>
    <t xml:space="preserve"> COMP-113 </t>
  </si>
  <si>
    <t>CONCRETAGEM DE VIGAS E LAJES, FCK=30 MPA, PARA LAJES PREMOLDADAS COM USO DE BOMBA - LANÇAMENTO, ADENSAMENTO E ACABAMENTO. AF_02/2022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</si>
  <si>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</si>
  <si>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</si>
  <si>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</si>
  <si>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</si>
  <si>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>VIGAS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</si>
  <si>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</si>
  <si>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</si>
  <si>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92761 </t>
  </si>
  <si>
    <t>ARMAÇÃO DE PILAR OU VIGA DE ESTRUTURA CONVENCIONAL DE CONCRETO ARMADO UTILIZANDO AÇO CA-50 DE 8,0 MM - MONTAGEM. AF_06/2022</t>
  </si>
  <si>
    <t>LAJE DE COBERTURA</t>
  </si>
  <si>
    <t xml:space="preserve"> 92486 </t>
  </si>
  <si>
    <t>MONTAGEM E DESMONTAGEM DE FÔRMA DE LAJE MACIÇA, PÉ-DIREITO SIMPLES, EM MADEIRA SERRADA, 4 UTILIZAÇÕES. AF_09/2020</t>
  </si>
  <si>
    <t>VERGAS E CONTRAVERGAS</t>
  </si>
  <si>
    <t xml:space="preserve"> 105023 </t>
  </si>
  <si>
    <t>VERGA MOLDADA IN LOCO EM CONCRETO, ESPESSURA DE *15* CM. AF_03/2024</t>
  </si>
  <si>
    <t xml:space="preserve"> 105029 </t>
  </si>
  <si>
    <t>CONTRAVERGA MOLDADA IN LOCO EM CONCRETO, ESPESSURA DE *15* CM. AF_03/2024</t>
  </si>
  <si>
    <t>ALVENARIA E REVESTIMENTOS</t>
  </si>
  <si>
    <t xml:space="preserve"> 103368 </t>
  </si>
  <si>
    <t>ALVENARIA DE VEDAÇÃO DE BLOCOS CERÂMICOS FURADOS NA HORIZONTAL DE 14X19X39 CM (ESPESSURA 14 CM) E ARGAMASSA DE ASSENTAMENTO COM PREPARO EM BETONEIRA. AF_12/2021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</si>
  <si>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</si>
  <si>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</si>
  <si>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</si>
  <si>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</si>
  <si>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COMP-466 </t>
  </si>
  <si>
    <t>REVESTIMENTO CERÂMICO PARA PAREDE COM PLACAS TIPO PORCELANATO DE DIMENSÕES 30X60 CM APLICADA EM AMBIENTES DE ÁREA MAIOR QUE 10 M². REFERENCIA SINAPI (87260)</t>
  </si>
  <si>
    <t>SBC</t>
  </si>
  <si>
    <t>COBERTURA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</si>
  <si>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</si>
  <si>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</si>
  <si>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</si>
  <si>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</si>
  <si>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100327 </t>
  </si>
  <si>
    <t>RUFO EXTERNO/INTERNO EM CHAPA DE AÇO GALVANIZADO NÚMERO 26, CORTE DE 33 CM, INCLUSO IÇAMENTO. AF_07/2019</t>
  </si>
  <si>
    <t xml:space="preserve"> 101979 </t>
  </si>
  <si>
    <t>CHAPIM (RUFO CAPA) EM AÇO GALVANIZADO, CORTE 33. AF_11/2020</t>
  </si>
  <si>
    <t>PISO EDIFICAÇÃO</t>
  </si>
  <si>
    <t xml:space="preserve"> 87644 </t>
  </si>
  <si>
    <t>CONTRAPISO EM ARGAMASSA PRONTA, PREPARO MANUAL, APLICADO EM ÁREAS SECAS SOBRE LAJE, ADERIDO, ACABAMENTO NÃO REFORÇADO, ESPESSURA 4CM. AF_07/2021</t>
  </si>
  <si>
    <t xml:space="preserve"> 104598 </t>
  </si>
  <si>
    <t>REVESTIMENTO CERÂMICO PARA PISO COM PLACAS TIPO PORCELANATO DE DIMENSÕES 80X80 CM APLICADA EM AMBIENTES DE ÁREA MAIOR QUE 10 M². AF_02/2023_PE</t>
  </si>
  <si>
    <t xml:space="preserve"> 104619 </t>
  </si>
  <si>
    <t>RODAPÉ CERÂMICO DE 7CM DE ALTURA COM PLACAS TIPO ESMALTADA DE DIMENSÕES 80X80CM. AF_02/2023</t>
  </si>
  <si>
    <t>FORRO</t>
  </si>
  <si>
    <t xml:space="preserve"> 96113 </t>
  </si>
  <si>
    <t>FORRO EM PLACAS DE GESSO, PARA AMBIENTES COMERCIAIS. AF_08/2023_PS</t>
  </si>
  <si>
    <t xml:space="preserve"> 88496 </t>
  </si>
  <si>
    <t>EMASSAMENTO COM MASSA LÁTEX, APLICAÇÃO EM TETO, DUAS DEMÃOS, LIXAMENTO MANUAL. AF_04/2023</t>
  </si>
  <si>
    <t xml:space="preserve"> 88484 </t>
  </si>
  <si>
    <t>FUNDO SELADOR ACRÍLICO, APLICAÇÃO MANUAL EM TETO, UMA DEMÃO. AF_04/2023</t>
  </si>
  <si>
    <t xml:space="preserve"> 88488 </t>
  </si>
  <si>
    <t>PINTURA LÁTEX ACRÍLICA PREMIUM, APLICAÇÃO MANUAL EM TETO, DUAS DEMÃOS. AF_04/2023</t>
  </si>
  <si>
    <t>ESQUADRIAS</t>
  </si>
  <si>
    <t>PORTAS</t>
  </si>
  <si>
    <t xml:space="preserve"> 102183 </t>
  </si>
  <si>
    <t xml:space="preserve"> 98689 </t>
  </si>
  <si>
    <t>SOLEIRA EM GRANITO, LARGURA 15 CM, ESPESSURA 2,0 CM. AF_09/2020</t>
  </si>
  <si>
    <t>JANELAS</t>
  </si>
  <si>
    <t xml:space="preserve"> COMP-913 </t>
  </si>
  <si>
    <t>FDE</t>
  </si>
  <si>
    <t xml:space="preserve"> 101965 </t>
  </si>
  <si>
    <t>PEITORIL LINEAR EM GRANITO OU MÁRMORE, L = 15CM, ASSENTADO COM ARGAMASSA 1:6 COM ADITIVO. AF_11/2020</t>
  </si>
  <si>
    <t>PORTÃO</t>
  </si>
  <si>
    <t xml:space="preserve"> COMP-1805 </t>
  </si>
  <si>
    <t>INSTALAÇÕES HIDROSANITÁRIAS</t>
  </si>
  <si>
    <t>ALIMENTAÇÃO</t>
  </si>
  <si>
    <t xml:space="preserve"> 104036 </t>
  </si>
  <si>
    <t>COLAR DE TOMADA, POLIPROPILENO, COM PARAFUSOS, 63 MM X 3/4", PARA LIGAÇÃO PREDIAL DE ÁGUA. AF_06/2022</t>
  </si>
  <si>
    <t xml:space="preserve"> 95644 </t>
  </si>
  <si>
    <t>KIT CAVALETE PARA MEDIÇÃO DE ÁGUA - ENTRADA INDIVIDUALIZADA, EM PVC 32 MM (1"), PARA 1 MEDIDOR - FORNECIMENTO E INSTALAÇÃO (EXCLUSIVE HIDRÔMETRO). AF_03/2024</t>
  </si>
  <si>
    <t xml:space="preserve"> 00012775 </t>
  </si>
  <si>
    <t>HIDROMETRO MULTIJATO / MEDIDOR DE AGUA, DN 1", VAZAO MAXIMA DE 7 M3/H, PARA AGUA POTAVEL FRIA, RELOJOARIA PLANA, CLASSE B, HORIZONTAL (SEM CONEXOES)</t>
  </si>
  <si>
    <t xml:space="preserve"> 103039 </t>
  </si>
  <si>
    <t>REGISTRO DE ESFERA, PVC, ROSCÁVEL, COM VOLANTE, 1 1/2" - FORNECIMENTO E INSTALAÇÃO. AF_08/2021</t>
  </si>
  <si>
    <t xml:space="preserve"> 94677 </t>
  </si>
  <si>
    <t>CURVA 90 GRAUS, PVC, SOLDÁVEL, DN 40 MM, INSTALADO EM RESERVAÇÃO PREDIAL DE ÁGUA - FORNECIMENTO E INSTALAÇÃO. AF_04/2024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</si>
  <si>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</si>
  <si>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</si>
  <si>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</si>
  <si>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</si>
  <si>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89409 </t>
  </si>
  <si>
    <t>JOELHO 45 GRAUS, PVC, SOLDÁVEL, DN 25MM, INSTALADO EM RAMAL DE DISTRIBUIÇÃO DE ÁGUA - FORNECIMENTO E INSTALAÇÃO. AF_06/2022</t>
  </si>
  <si>
    <t xml:space="preserve"> 89408 </t>
  </si>
  <si>
    <t>JOELHO 90 GRAUS, PVC, SOLDÁVEL, DN 25MM, INSTALADO EM RAMAL DE DISTRIBUIÇÃO DE ÁGUA - FORNECIMENTO E INSTALAÇÃO. AF_06/2022</t>
  </si>
  <si>
    <t xml:space="preserve"> 89446 </t>
  </si>
  <si>
    <t>TUBO, PVC, SOLDÁVEL, DE 25MM, INSTALADO EM PRUMADA DE ÁGUA - FORNECIMENTO E INSTALAÇÃO. AF_06/2022</t>
  </si>
  <si>
    <t xml:space="preserve"> 89617 </t>
  </si>
  <si>
    <t>TE, PVC, SOLDÁVEL, DN 25MM, INSTALADO EM PRUMADA DE ÁGUA - FORNECIMENTO E INSTALAÇÃO. AF_06/2022</t>
  </si>
  <si>
    <t xml:space="preserve"> 94796 </t>
  </si>
  <si>
    <t>TORNEIRA DE BOIA PARA CAIXA D'ÁGUA, ROSCÁVEL, 3/4" - FORNECIMENTO E INSTALAÇÃO. AF_08/2021</t>
  </si>
  <si>
    <t>ÁGUA FRIA</t>
  </si>
  <si>
    <t xml:space="preserve"> 86904 </t>
  </si>
  <si>
    <t>LAVATÓRIO LOUÇA BRANCA SUSPENSO, 29,5 X 39CM OU EQUIVALENTE, PADRÃO POPULAR - FORNECIMENTO E INSTALAÇÃO. AF_01/2020</t>
  </si>
  <si>
    <t xml:space="preserve"> 86888 </t>
  </si>
  <si>
    <t>VASO SANITÁRIO SIFONADO COM CAIXA ACOPLADA LOUÇA BRANCA - FORNECIMENTO E INSTALAÇÃO. AF_01/2020</t>
  </si>
  <si>
    <t xml:space="preserve"> 100849 </t>
  </si>
  <si>
    <t>ASSENTO SANITÁRIO CONVENCIONAL - FORNECIMENTO E INSTALACAO. AF_01/2020</t>
  </si>
  <si>
    <t xml:space="preserve"> 94495 </t>
  </si>
  <si>
    <t>REGISTRO DE GAVETA BRUTO, LATÃO, ROSCÁVEL, 1"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</si>
  <si>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</si>
  <si>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</si>
  <si>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89985 </t>
  </si>
  <si>
    <t>REGISTRO DE PRESSÃO BRUTO, LATÃO, ROSCÁVEL, 3/4", COM ACABAMENTO E CANOPLA CROMADOS - FORNECIMENTO E INSTALAÇÃO. AF_08/2021</t>
  </si>
  <si>
    <t xml:space="preserve"> 99635 </t>
  </si>
  <si>
    <t>VÁLVULA DE DESCARGA METÁLICA, BASE 1 1/2", ACABAMENTO METALICO CROMADO - FORNECIMENTO E INSTALAÇÃO. AF_08/2021</t>
  </si>
  <si>
    <t xml:space="preserve"> COMP-865 </t>
  </si>
  <si>
    <t>BOLSA DE LIGACAO EM PVC FLEXIVEL PARA VASO SANITARIO 40 MM (1 1/2")</t>
  </si>
  <si>
    <t xml:space="preserve"> 86886 </t>
  </si>
  <si>
    <t>ENGATE FLEXÍVEL EM INOX, 1/2 X 30CM - FORNECIMENTO E INSTALAÇÃO. AF_01/2020</t>
  </si>
  <si>
    <t xml:space="preserve"> COMP-864 </t>
  </si>
  <si>
    <t>ANEL DE VEDACAO, PVC FLEXIVEL, 100 MM, PARA SAIDA DE BACIA / VASO SANITARIO</t>
  </si>
  <si>
    <t xml:space="preserve"> 94657 </t>
  </si>
  <si>
    <t>LUVA PVC, SOLDÁVEL, DN 25 MM, INSTALADO EM RESERVAÇÃO PREDIAL DE ÁGUA - FORNECIMENTO E INSTALAÇÃO. AF_04/2024</t>
  </si>
  <si>
    <t xml:space="preserve"> 89417 </t>
  </si>
  <si>
    <t>LUVA, PVC, SOLDÁVEL, DN 20MM, INSTALADO EM RAMAL DE DISTRIBUIÇÃO DE ÁGUA - FORNECIMENTO E INSTALAÇÃO. AF_06/2022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</si>
  <si>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</si>
  <si>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</si>
  <si>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</si>
  <si>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</si>
  <si>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</si>
  <si>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</si>
  <si>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</si>
  <si>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</si>
  <si>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94658 </t>
  </si>
  <si>
    <t>ADAPTADOR CURTO COM BOLSA E ROSCA PARA REGISTRO, PVC, SOLDÁVEL, DN 32 MM X 1", INSTALADO EM RESERVAÇÃO PREDIAL DE ÁGUA - FORNECIMENTO E INSTALAÇÃO. AF_04/2024</t>
  </si>
  <si>
    <t xml:space="preserve"> 94660 </t>
  </si>
  <si>
    <t>ADAPTADOR CURTO COM BOLSA E ROSCA PARA REGISTRO, PVC, SOLDÁVEL, DN 40 MM X 1 1/4", INSTALADO EM RESERVAÇÃO PREDIAL DE ÁGUA - FORNECIMENTO E INSTALAÇÃO. AF_04/2024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</si>
  <si>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</si>
  <si>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</si>
  <si>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105233 </t>
  </si>
  <si>
    <t>BUCHA DE REDUÇÃO PVC, SOLDÁVEL, LONGA, DN 40 X 25 MM, INSTALADO EM RESERVAÇÃO PREDIAL DE ÁGUA - FORNECIMENTO E INSTALAÇÃO. AF_04/2024</t>
  </si>
  <si>
    <t xml:space="preserve"> 89430 </t>
  </si>
  <si>
    <t>CURVA DE TRANSPOSIÇÃO, PVC, SOLDÁVEL, DN 25MM, INSTALADO EM RAMAL DE DISTRIBUIÇÃO DE ÁGUA FORNECIMENTO E INSTALAÇÃO. AF_06/2022</t>
  </si>
  <si>
    <t xml:space="preserve"> 89392 </t>
  </si>
  <si>
    <t>CURVA DE TRANSPOSIÇÃO, PVC, SOLDÁVEL, DN 32MM, INSTALADO EM RAMAL OU SUB-RAMAL DE ÁGUA FORNECIMENTO E INSTALAÇÃO. AF_06/2022</t>
  </si>
  <si>
    <t xml:space="preserve"> 89363 </t>
  </si>
  <si>
    <t>JOELHO 45 GRAUS, PVC, SOLDÁVEL, DN 25MM, INSTALADO EM RAMAL OU SUB-RAMAL DE ÁGUA - FORNECIMENTO E INSTALAÇÃO. AF_06/2022</t>
  </si>
  <si>
    <t xml:space="preserve"> 89414 </t>
  </si>
  <si>
    <t>JOELHO 45 GRAUS, PVC, SOLDÁVEL, DN 32MM, INSTALADO EM RAMAL DE DISTRIBUIÇÃO DE ÁGUA - FORNECIMENTO E INSTALAÇÃO. AF_06/2022</t>
  </si>
  <si>
    <t xml:space="preserve"> 89498 </t>
  </si>
  <si>
    <t>JOELHO 45 GRAUS, PVC, SOLDÁVEL, DN 40MM, INSTALADO EM PRUMADA DE ÁGUA - FORNECIMENTO E INSTALAÇÃO. AF_06/2022</t>
  </si>
  <si>
    <t xml:space="preserve"> 105181 </t>
  </si>
  <si>
    <t>JOELHO PVC, SOLDÁVEL, 45 GRAUS, DN 50 MM, INSTALADO EM RESERVAÇÃO PREDIAL DE ÁGUA - FORNECIMENTO E INSTALAÇÃO. AF_04/2024</t>
  </si>
  <si>
    <t xml:space="preserve"> 104317 </t>
  </si>
  <si>
    <t>JOELHO 90 GRAUS, PVC, SOLDÁVEL, DN 20 MM, INSTALADO EM DRENO DE AR CONDICIONADO - FORNECIMENTO E INSTALAÇÃO. AF_08/2022</t>
  </si>
  <si>
    <t xml:space="preserve"> 89362 </t>
  </si>
  <si>
    <t>JOELHO 90 GRAUS, PVC, SOLDÁVEL, DN 25MM, INSTALADO EM RAMAL OU SUB-RAMAL DE ÁGUA - FORNECIMENTO E INSTALAÇÃO. AF_06/2022</t>
  </si>
  <si>
    <t xml:space="preserve"> 94674 </t>
  </si>
  <si>
    <t>JOELHO 90 GRAUS, PVC, SOLDÁVEL, DN 32 MM INSTALADO EM RESERVAÇÃO PREDIAL DE ÁGUA - FORNECIMENTO E INSTALAÇÃO. AF_04/2024</t>
  </si>
  <si>
    <t xml:space="preserve"> 94676 </t>
  </si>
  <si>
    <t>JOELHO 90 GRAUS, PVC, SOLDÁVEL, DN 40 MM INSTALADO EM RESERVAÇÃO PREDIAL DE ÁGUA - FORNECIMENTO E INSTALAÇÃO. AF_04/2024</t>
  </si>
  <si>
    <t xml:space="preserve"> 103984 </t>
  </si>
  <si>
    <t>JOELHO 90 GRAUS, PVC, SOLDÁVEL, DN 50MM, INSTALADO EM RAMAL DE DISTRIBUIÇÃO DE ÁGUA - FORNECIMENTO E INSTALAÇÃO. AF_06/2022</t>
  </si>
  <si>
    <t xml:space="preserve"> 89532 </t>
  </si>
  <si>
    <t>LUVA DE REDUÇÃO, PVC, SOLDÁVEL, DN 32MM X 25MM, INSTALADO EM PRUMADA DE ÁGUA - FORNECIMENTO E INSTALAÇÃO. AF_06/2022</t>
  </si>
  <si>
    <t xml:space="preserve"> 89419 </t>
  </si>
  <si>
    <t>LUVA DE REDUÇÃO, PVC, SOLDÁVEL, DN 25MM X 20MM, INSTALADO EM RAMAL DE DISTRIBUIÇÃO DE ÁGUA - FORNECIMENTO E INSTALAÇÃO. AF_06/2022</t>
  </si>
  <si>
    <t xml:space="preserve"> 89558 </t>
  </si>
  <si>
    <t>LUVA, PVC, SOLDÁVEL, DN 40MM, INSTALADO EM PRUMADA DE ÁGUA - FORNECIMENTO E INSTALAÇÃO. AF_06/2022</t>
  </si>
  <si>
    <t xml:space="preserve"> 89401 </t>
  </si>
  <si>
    <t>TUBO, PVC, SOLDÁVEL, DE 20MM, INSTALADO EM RAMAL DE DISTRIBUIÇÃO DE ÁGUA - FORNECIMENTO E INSTALAÇÃO. AF_06/2022</t>
  </si>
  <si>
    <t xml:space="preserve"> 94649 </t>
  </si>
  <si>
    <t>TUBO, PVC, SOLDÁVEL, DE 32MM, INSTALADO EM RESERVAÇÃO PREDIAL DE ÁGUA - FORNECIMENTO E INSTALAÇÃO. AF_04/2024</t>
  </si>
  <si>
    <t xml:space="preserve"> 89448 </t>
  </si>
  <si>
    <t>TUBO, PVC, SOLDÁVEL, DE 40MM, INSTALADO EM PRUMADA DE ÁGUA - FORNECIMENTO E INSTALAÇÃO. AF_06/2022</t>
  </si>
  <si>
    <t xml:space="preserve"> 89449 </t>
  </si>
  <si>
    <t>TUBO, PVC, SOLDÁVEL, DE 50MM, INSTALADO EM PRUMADA DE ÁGUA - FORNECIMENTO E INSTALAÇÃO. AF_06/2022</t>
  </si>
  <si>
    <t xml:space="preserve"> 94688 </t>
  </si>
  <si>
    <t>TÊ, PVC, SOLDÁVEL, DN 25 MM INSTALADO EM RESERVAÇÃO PREDIAL DE ÁGUA - FORNECIMENTO E INSTALAÇÃO. AF_04/2024</t>
  </si>
  <si>
    <t xml:space="preserve"> 94690 </t>
  </si>
  <si>
    <t>TÊ, PVC, SOLDÁVEL, DN 32 MM INSTALADO EM RESERVAÇÃO PREDIAL DE ÁGUA - FORNECIMENTO E INSTALAÇÃO. AF_04/2024</t>
  </si>
  <si>
    <t xml:space="preserve"> 94692 </t>
  </si>
  <si>
    <t>TÊ, PVC, SOLDÁVEL, DN 40 MM INSTALADO EM RESERVAÇÃO PREDIAL DE ÁGUA - FORNECIMENTO E INSTALAÇÃO. AF_04/2024</t>
  </si>
  <si>
    <t xml:space="preserve"> 94694 </t>
  </si>
  <si>
    <t>TÊ, PVC, SOLDÁVEL, DN 50 MM INSTALADO EM RESERVAÇÃO PREDIAL DE ÁGUA - FORNECIMENTO E INSTALAÇÃO. AF_04/2024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</si>
  <si>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</si>
  <si>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</si>
  <si>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103950 </t>
  </si>
  <si>
    <t>JOELHO DE REDUÇÃO, 90 GRAUS, PVC, SOLDÁVEL, DN 25 MM X 20 MM, INSTALADO EM RAMAL OU SUB-RAMAL DE ÁGUA - FORNECIMENTO E INSTALAÇÃO. AF_06/2022</t>
  </si>
  <si>
    <t xml:space="preserve"> 89396 </t>
  </si>
  <si>
    <t>TÊ COM BUCHA DE LATÃO NA BOLSA CENTRAL, PVC, SOLDÁVEL, DN 25MM X 1/2, INSTALADO EM RAMAL OU SUB-RAMAL DE ÁGUA - FORNECIMENTO E INSTALAÇÃO. AF_06/2022</t>
  </si>
  <si>
    <t>ESGOTO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</si>
  <si>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</si>
  <si>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</si>
  <si>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</si>
  <si>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</si>
  <si>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89709 </t>
  </si>
  <si>
    <t>RALO SIFONADO, PVC, DN 100 X 40 MM, JUNTA SOLDÁVEL, FORNECIDO E INSTALADO EM RAMAL DE DESCARGA OU EM RAMAL DE ESGOTO SANITÁRIO. AF_08/2022</t>
  </si>
  <si>
    <t xml:space="preserve"> 86882 </t>
  </si>
  <si>
    <t>SIFÃO DO TIPO GARRAFA/COPO EM PVC 1.1/4 X 1.1/2" - FORNECIMENTO E INSTALAÇÃO. AF_01/2020</t>
  </si>
  <si>
    <t xml:space="preserve"> 86883 </t>
  </si>
  <si>
    <t>SIFÃO DO TIPO FLEXÍVEL EM PVC 1 X 1.1/2 -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</si>
  <si>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</si>
  <si>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</si>
  <si>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COMP-863 </t>
  </si>
  <si>
    <t>ANEL BORRACHA TUBO PVC 100mm</t>
  </si>
  <si>
    <t xml:space="preserve"> COMP-862 </t>
  </si>
  <si>
    <t>ANEL BORRACHA PARA PVC 50MM</t>
  </si>
  <si>
    <t xml:space="preserve"> 103964 </t>
  </si>
  <si>
    <t>BUCHA DE REDUÇÃO, LONGA, PVC, SOLDÁVEL, DN 40 X 25 MM, INSTALADO EM PRUMADA DE ÁGUA - FORNECIMENTO E INSTALAÇÃO. AF_06/2022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</si>
  <si>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</si>
  <si>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</si>
  <si>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</si>
  <si>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</si>
  <si>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</si>
  <si>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</si>
  <si>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</si>
  <si>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</si>
  <si>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</si>
  <si>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</si>
  <si>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</si>
  <si>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</si>
  <si>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</si>
  <si>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</si>
  <si>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</si>
  <si>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</si>
  <si>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COMP-841 </t>
  </si>
  <si>
    <t>JOELHO 90 GRAUS, PVC, SERIE NORMAL, ESGOTO PREDIAL, DN 40 MM, JUNTA SOLDÁVEL,  COM ANEL PARA ESGOTO SECUNDARIO - FORNECIMENTO E INSTALAÇÃO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</si>
  <si>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</si>
  <si>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</si>
  <si>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</si>
  <si>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</si>
  <si>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</si>
  <si>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</si>
  <si>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</si>
  <si>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</si>
  <si>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</si>
  <si>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</si>
  <si>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</si>
  <si>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</si>
  <si>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</si>
  <si>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</si>
  <si>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</si>
  <si>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</si>
  <si>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89798 </t>
  </si>
  <si>
    <t>TUBO PVC, SERIE NORMAL, ESGOTO PREDIAL, DN 50 MM, FORNECIDO E INSTALADO EM PRUMADA DE ESGOTO SANITÁRIO OU VENTILAÇÃO. AF_08/2022</t>
  </si>
  <si>
    <t xml:space="preserve"> 89865 </t>
  </si>
  <si>
    <t>TUBO, PVC, SOLDÁVEL, DE 25MM, INSTALADO EM DRENO DE AR-CONDICIONADO - FORNECIMENTO E INSTALAÇÃO. AF_08/2022</t>
  </si>
  <si>
    <t>PLUVIAL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</si>
  <si>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</si>
  <si>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</si>
  <si>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94229 </t>
  </si>
  <si>
    <t>CALHA EM CHAPA DE AÇO GALVANIZADO NÚMERO 24, DESENVOLVIMENTO DE 100 CM, INCLUSO TRANSPORTE VERTICAL. AF_07/2019</t>
  </si>
  <si>
    <t xml:space="preserve"> 89578 </t>
  </si>
  <si>
    <t>TUBO PVC, SÉRIE R, ÁGUA PLUVIAL, DN 100 MM, FORNECIDO E INSTALADO EM CONDUTORES VERTICAIS DE ÁGUAS PLUVIAIS. AF_06/2022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</si>
  <si>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</si>
  <si>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</si>
  <si>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89567 </t>
  </si>
  <si>
    <t>JUNÇÃO SIMPLES, PVC, SERIE R, ÁGUA PLUVIAL, DN 100 X 100 MM, JUNTA ELÁSTICA, FORNECIDO E INSTALADO EM RAMAL DE ENCAMINHAMENTO. AF_06/2022</t>
  </si>
  <si>
    <t xml:space="preserve"> 89512 </t>
  </si>
  <si>
    <t>TUBO PVC, SÉRIE R, ÁGUA PLUVIAL, DN 100 MM, FORNECIDO E INSTALADO EM RAMAL DE ENCAMINHAMENTO. AF_06/2022</t>
  </si>
  <si>
    <t>VENTILAÇÃO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</si>
  <si>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</si>
  <si>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</si>
  <si>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</si>
  <si>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</si>
  <si>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</si>
  <si>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</si>
  <si>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>METAIS SANITÁRIOS</t>
  </si>
  <si>
    <t xml:space="preserve"> 86910 </t>
  </si>
  <si>
    <t>TORNEIRA CROMADA TUBO MÓVEL, DE PAREDE, 1/2" OU 3/4", PARA PIA DE COZINHA, PADRÃO MÉDIO - FORNECIMENTO E INSTALAÇÃO. AF_01/2020</t>
  </si>
  <si>
    <t xml:space="preserve"> COMP-1027 </t>
  </si>
  <si>
    <t>TORNEIRA CROMADA DE MESA, 1/2" OU 3/4", PARA LAVATÓRIO FECHAMENTO AUTOMÁTICO - FORNECIMENTO E INSTALAÇÃO. - REFERENCIA SINAPI (86906)</t>
  </si>
  <si>
    <t xml:space="preserve"> 100866 </t>
  </si>
  <si>
    <t>BARRA DE APOIO RETA, EM ACO INOX POLIDO, COMPRIMENTO 60CM, FIXADA NA PAREDE - FORNECIMENTO E INSTALAÇÃO. AF_01/2020</t>
  </si>
  <si>
    <t xml:space="preserve"> 100875 </t>
  </si>
  <si>
    <t>BANCO ARTICULADO, EM ACO INOX, PARA PCD, FIXADO NA PAREDE - FORNECIMENTO E INSTALAÇÃO. AF_01/2020</t>
  </si>
  <si>
    <t>CLIMATIZAÇÃO</t>
  </si>
  <si>
    <t xml:space="preserve"> 103247 </t>
  </si>
  <si>
    <t>AR CONDICIONADO SPLIT INVERTER, HI-WALL (PAREDE), 12000 BTU/H, CICLO FRIO - FORNECIMENTO E INSTALAÇÃO. AF_11/2021_PE</t>
  </si>
  <si>
    <t xml:space="preserve"> COMP-1770 </t>
  </si>
  <si>
    <t>CABO MULTIPOLAR 4 VIAS, 2,5 mm² ISOLAÇÃO HEPR 90° 1kV  - FORNECIMENTO E INSTALAÇÃO.  - REFERENCIA SINAPI (91931)</t>
  </si>
  <si>
    <t xml:space="preserve"> 97329 </t>
  </si>
  <si>
    <t>TUBO EM COBRE FLEXÍVEL, DN 1/2", COM ISOLAMENTO, INSTALADO EM RAMAL DE ALIMENTAÇÃO DE AR-CONDICIONADO - FORNECIMENTO E INSTALAÇÃO. AF_07/2025</t>
  </si>
  <si>
    <t xml:space="preserve"> 97327 </t>
  </si>
  <si>
    <t>TUBO EM COBRE FLEXÍVEL, DN 1/4", COM ISOLAMENTO, INSTALADO EM RAMAL DE ALIMENTAÇÃO DE AR-CONDICIONADO - FORNECIMENTO E INSTALAÇÃO. AF_07/2025</t>
  </si>
  <si>
    <t xml:space="preserve"> 104315 </t>
  </si>
  <si>
    <t>TUBO, PVC, SOLDÁVEL, DE 20MM, INSTALADO EM DRENO DE AR CONDICIONADO - FORNECIMENTO E INSTALAÇÃO. AF_08/2022</t>
  </si>
  <si>
    <t>INSTALAÇÕES ELÉTRICAS</t>
  </si>
  <si>
    <t xml:space="preserve"> 96985 </t>
  </si>
  <si>
    <t>HASTE DE ATERRAMENTO, DIÂMETRO 5/8", COM 3 METROS - FORNECIMENTO E INSTALAÇÃO. AF_08/2023</t>
  </si>
  <si>
    <t xml:space="preserve"> 101895 </t>
  </si>
  <si>
    <t>DISJUNTOR TERMOMAGNÉTICO TRIPOLAR , CORRENTE NOMINAL DE 125A - FORNECIMENTO E INSTALAÇÃO. AF_10/2020</t>
  </si>
  <si>
    <t xml:space="preserve"> COMP-312 </t>
  </si>
  <si>
    <t>DISPOSITIVO DE PROTEÇÃO CONTRA SURTOS (D.P.S.) 275V DE 8 A 40KA - Copia da AGETOP CIVIL (071184)</t>
  </si>
  <si>
    <t xml:space="preserve"> 91856 </t>
  </si>
  <si>
    <t>ELETRODUTO FLEXÍVEL CORRUGADO, PVC, DN 32 MM (1"), PARA CIRCUITOS TERMINAIS, INSTALADO EM PAREDE - FORNECIMENTO E INSTALAÇÃO. AF_03/2023</t>
  </si>
  <si>
    <t xml:space="preserve"> 91854 </t>
  </si>
  <si>
    <t>ELETRODUTO FLEXÍVEL CORRUGADO, PVC, DN 25 MM (3/4"), PARA CIRCUITOS TERMINAIS, INSTALADO EM PAREDE - FORNECIMENTO E INSTALAÇÃO. AF_03/2023</t>
  </si>
  <si>
    <t>ELÉTRICA INTERNA</t>
  </si>
  <si>
    <t xml:space="preserve"> 91940 </t>
  </si>
  <si>
    <t>CAIXA RETANGULAR 4" X 2" MÉDIA (1,30 M DO PISO), PVC, INSTALADA EM PAREDE - FORNECIMENTO E INSTALAÇÃO. AF_03/2023</t>
  </si>
  <si>
    <t xml:space="preserve"> 92867 </t>
  </si>
  <si>
    <t>CAIXA RETANGULAR 4" X 2" ALTA (2,00 M DO PISO), METÁLICA, INSTALADA EM PAREDE - FORNECIMENTO E INSTALAÇÃO. AF_03/2023</t>
  </si>
  <si>
    <t xml:space="preserve"> 91929 </t>
  </si>
  <si>
    <t>CABO DE COBRE FLEXÍVEL ISOLADO, 4 MM², ANTI-CHAMA 0,6/1,0 KV, PARA CIRCUITOS TERMINAIS - FORNECIMENTO E INSTALAÇÃO. AF_03/2023 - (COR AZUL CLARO)</t>
  </si>
  <si>
    <t xml:space="preserve"> 91924 </t>
  </si>
  <si>
    <t>CABO DE COBRE FLEXÍVEL ISOLADO, 1,5 MM², ANTI-CHAMA 450/750 V, PARA CIRCUITOS TERMINAIS - FORNECIMENTO E INSTALAÇÃO. AF_03/2023 - (COR AMARELO)</t>
  </si>
  <si>
    <t xml:space="preserve"> 91926 </t>
  </si>
  <si>
    <t>CABO DE COBRE FLEXÍVEL ISOLADO, 2,5 MM², ANTI-CHAMA 450/750 V, PARA CIRCUITOS TERMINAIS - FORNECIMENTO E INSTALAÇÃO. AF_03/2023 - (COR AMARELO)</t>
  </si>
  <si>
    <t xml:space="preserve"> 91930 </t>
  </si>
  <si>
    <t>CABO DE COBRE FLEXÍVEL ISOLADO, 6 MM², ANTI-CHAMA 450/750 V, PARA CIRCUITOS TERMINAIS - FORNECIMENTO E INSTALAÇÃO. AF_03/2023 - (COR AZUL CLARO)</t>
  </si>
  <si>
    <t xml:space="preserve"> COMP-647 </t>
  </si>
  <si>
    <t>CAIXA ENTERRADA ELÉTRICA RETANGULAR, EM ALVENARIA COM TIJOLOS CERÂMICOS MACIÇOS, FUNDO COM BRITA, DIMENSÕES INTERNAS: 0,2X0,2X0,2 M. - REFERENCIA SINAPI (97886)</t>
  </si>
  <si>
    <t xml:space="preserve"> 91955 </t>
  </si>
  <si>
    <t>INTERRUPTOR PARALELO (1 MÓDULO), 10A/250V, INCLUINDO SUPORTE E PLACA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</si>
  <si>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</si>
  <si>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</si>
  <si>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</si>
  <si>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</si>
  <si>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</si>
  <si>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</si>
  <si>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</si>
  <si>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</si>
  <si>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</si>
  <si>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</si>
  <si>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</si>
  <si>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</si>
  <si>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93655 </t>
  </si>
  <si>
    <t>DISJUNTOR MONOPOLAR TIPO DIN, CORRENTE NOMINAL DE 20A - FORNECIMENTO E INSTALAÇÃO. AF_07/2025</t>
  </si>
  <si>
    <t xml:space="preserve"> 93656 </t>
  </si>
  <si>
    <t>DISJUNTOR MONOPOLAR TIPO DIN, CORRENTE NOMINAL DE 25A - FORNECIMENTO E INSTALAÇÃO. AF_07/2025</t>
  </si>
  <si>
    <t xml:space="preserve"> COMP-2235 </t>
  </si>
  <si>
    <t>RELÉ HORÁRIO PARA TRILHO DIN - 220 V (TIMER) - FORNECIMENTO E INSTALAÇÃO.</t>
  </si>
  <si>
    <t xml:space="preserve"> COMP-2333 </t>
  </si>
  <si>
    <t>LUMINÁRIA LED DE SOBREPOR  36 W SLIM - FORNECIMENTO E INSTALAÇÃO. AF_09/2024 - REFERENCIA SINAPI (105541)</t>
  </si>
  <si>
    <t>INSTALAÇÕES PREVENTIVAS CONTRA INCÊNDIO</t>
  </si>
  <si>
    <t xml:space="preserve"> COMP-2306 </t>
  </si>
  <si>
    <t>PLACA FOTOLUMINESCENTE SAIDA DE EMERGENCIA PVC 2mm 24X12cm- FORNECIMENTO E INSTALAÇÃO</t>
  </si>
  <si>
    <t xml:space="preserve"> 97599 </t>
  </si>
  <si>
    <t>LUMINÁRIA DE EMERGÊNCIA, COM 30 LÂMPADAS LED DE 2 W, SEM REATOR - FORNECIMENTO E INSTALAÇÃO. AF_09/2024</t>
  </si>
  <si>
    <t xml:space="preserve"> COMP-1006 </t>
  </si>
  <si>
    <t>LUMINARIA LUZ EMERGENCIA LED 1200 LUMENS 2 FAROIS - REFERENCIA SBC (060418)</t>
  </si>
  <si>
    <t xml:space="preserve"> COMP-1763 </t>
  </si>
  <si>
    <t>EXTINTOR DE INCÊNDIO PORTÁTIL COM CARGA DE PQS DE 4 KG, CLASSE BC COM SUPORTE E PLACAS DE SINALIZAÇÃO- FORNECIMENTO E INSTALAÇÃO. - REFERNCIA SINAPI (101908)</t>
  </si>
  <si>
    <t>PINTURA</t>
  </si>
  <si>
    <t xml:space="preserve"> 88485 </t>
  </si>
  <si>
    <t>FUNDO SELADOR ACRÍLICO, APLICAÇÃO MANUAL EM PAREDE, UMA DEMÃO. AF_04/2023</t>
  </si>
  <si>
    <t xml:space="preserve"> 88489 </t>
  </si>
  <si>
    <t>PINTURA LÁTEX ACRÍLICA PREMIUM, APLICAÇÃO MANUAL EM PAREDES, DUAS DEMÃOS. AF_04/2023</t>
  </si>
  <si>
    <t>PAVIMENTAÇÃO EXTERNA</t>
  </si>
  <si>
    <t xml:space="preserve"> 97083 </t>
  </si>
  <si>
    <t>COMPACTAÇÃO MECÂNICA DE SOLO PARA EXECUÇÃO DE RADIER, PISO DE CONCRETO OU LAJE SOBRE SOLO, COM COMPACTADOR DE SOLOS A PERCUSSÃO. AF_09/2021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</si>
  <si>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</si>
  <si>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</si>
  <si>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ESTACIONAMENTO</t>
  </si>
  <si>
    <t>LIMPEZA FINAL DA OBRA</t>
  </si>
  <si>
    <t xml:space="preserve"> COMP-786 </t>
  </si>
  <si>
    <t>LIMPEZA GERAL DA OBRA</t>
  </si>
  <si>
    <t>Total Geral</t>
  </si>
  <si>
    <t xml:space="preserve">_______________________________________________________________
</t>
  </si>
  <si>
    <t xml:space="preserve"> 5.2 </t>
  </si>
  <si>
    <t xml:space="preserve"> 5.3 </t>
  </si>
  <si>
    <t>CONSTRUÇÃO DE UBS ALEXSANDRO DA ROSA (PORTE II) - ETAPA 2</t>
  </si>
  <si>
    <t>PORTA PIVOTANTE DE VIDRO TEMPERADO, 2 FOLHAS DE 80X210 CM, ESPESSURA DE 10MM, INCLUSIVE ACESSÓRIOS. AF_01/2021 - (P04)</t>
  </si>
  <si>
    <t xml:space="preserve"> 90791 </t>
  </si>
  <si>
    <t>KIT DE PORTA-PRONTA DE MADEIRA EM ACABAMENTO MELAMÍNICO BRANCO, FOLHA PESADA OU SUPERPESADA, 80X210CM, FIXAÇÃO COM PREENCHIMENTO PARCIAL DE ESPUMA EXPANSIVA - FORNECIMENTO E INSTALAÇÃO. AF_12/2019 - (P05)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</si>
  <si>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</si>
  <si>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</si>
  <si>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200511 </t>
  </si>
  <si>
    <t>ADESIVO JATEADO PARA APLICACAO EM VIDRO - FAIXA 5CM</t>
  </si>
  <si>
    <t xml:space="preserve"> 06.03.040 </t>
  </si>
  <si>
    <t>JANELA DE ALUMÍNIO TIPO MAXIM-AR, COM VIDROS, BATENTE E FERRAGENS. INCLUSIVE CONTRAMARCO DE ALUMINIO PARA ESQUADRIAS, TIPO CONVENCIONAL / CADEIRINHA. FORNECIMENTO E INSTALAÇÃO. - REFERENCIA SINAPI (94569) - (J01| J02| J03| J04| J07)</t>
  </si>
  <si>
    <t xml:space="preserve"> 150158 </t>
  </si>
  <si>
    <t>PELICULA ADESIVA APLICADA EM VIDROS-TIPO INSULFILM - (J01)</t>
  </si>
  <si>
    <t>PORTÃO DE CORRER COM UMA FOLHA DE 1,80X3,50M  (H X L) COMPOSTO POR TUBOS DE AÇO GALVANIZADOS  2" COM FECHAMENTO EM TELA DE ARAME ONDULADA (TELA OTIS), FIO *2,77* MM (12 BWG), MALHA 5 X 5 CM E ACABAMENTO EM PINTURA ELETROSTICA, INCLUSO TRILHO, 4 ROLDANAS E FERROLHO COM FECHO CHATO E PORTA CADEADO, EM ACO GALVANIZADO / ZINCADO, DE SOBREPOR - FORNECIMENTO E INSTALAÇÃO - (P11)</t>
  </si>
  <si>
    <t>PINTURA ESQUADRIAS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</si>
  <si>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</si>
  <si>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</si>
  <si>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</si>
  <si>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</si>
  <si>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101127 </t>
  </si>
  <si>
    <t>ESCAVAÇÃO HORIZONTAL, INCLUINDO CARGA E DESCARGA EM SOLO DE 1A CATEGORIA COM TRATOR DE ESTEIRAS (347HP/LÂMINA: 8,70M3). AF_07/2020</t>
  </si>
  <si>
    <t xml:space="preserve"> COT - 829 </t>
  </si>
  <si>
    <t>Brita 4 (Macadame) - esp. 15cm</t>
  </si>
  <si>
    <t xml:space="preserve"> 92400 </t>
  </si>
  <si>
    <t>EXECUÇÃO DE PAVIMENTO EM PISO INTERTRAVADO, COM BLOCO RETANGULAR DE 20 X 10 CM, ESPESSURA 10 CM. AF_10/2022</t>
  </si>
  <si>
    <t>Maracajá, 02 de Dezembro de 2025</t>
  </si>
  <si>
    <t>PILARES E PILARES PLATIBANDA</t>
  </si>
  <si>
    <t>7.1</t>
  </si>
  <si>
    <t>7.1.1</t>
  </si>
  <si>
    <t>7.1.2</t>
  </si>
  <si>
    <t>7.1.3</t>
  </si>
  <si>
    <t>7.1.4</t>
  </si>
  <si>
    <t>7.1.5</t>
  </si>
  <si>
    <t>7.1.6</t>
  </si>
  <si>
    <t>7.2</t>
  </si>
  <si>
    <t xml:space="preserve">TELA ARAME GALVANIZADO MOSQUITEIRA CONTRA INSETOS </t>
  </si>
  <si>
    <t>8.1</t>
  </si>
  <si>
    <t>9.1</t>
  </si>
  <si>
    <t>9.7</t>
  </si>
  <si>
    <t>10.1</t>
  </si>
  <si>
    <t>10.2</t>
  </si>
  <si>
    <t>10.3</t>
  </si>
  <si>
    <t>10.4</t>
  </si>
  <si>
    <t>12.1</t>
  </si>
  <si>
    <t>12.2</t>
  </si>
  <si>
    <t>13.1</t>
  </si>
  <si>
    <t>14.1</t>
  </si>
  <si>
    <t xml:space="preserve">PINTURA </t>
  </si>
  <si>
    <t>Pintura em esmalte sintético em porta de madeira, 2 demãos</t>
  </si>
  <si>
    <t>PINTURA FUNDO NIVELADOR ALQUÍDICO BRANCO EM MADEIRA. AF_01/2021</t>
  </si>
  <si>
    <t>Guilherme Augusto Tomasi Rocha</t>
  </si>
  <si>
    <t>CAU: A59229-3</t>
  </si>
  <si>
    <t>Arquiteto e Urbanista</t>
  </si>
  <si>
    <t>Piso em concreto 20mpa, preparo mecânico, espessura 7cm</t>
  </si>
  <si>
    <t>un</t>
  </si>
  <si>
    <t>FABRICAÇÃO E INSTALAÇÃO DE TESOURA INTEIRA EM AÇO, VÃO DE 8 M, PARA TELHA ONDULADA DE FIBROCIMENTO, METÁLICA, PLÁSTICA OU TERMOACÚSTICA, INCLUSO IÇAMENTO, INCLUSO IÇAMENTO. AF_07/2019</t>
  </si>
  <si>
    <t>GALVANIZAÇÃO A FOGO</t>
  </si>
  <si>
    <t>TELHAMENTO COM TELHA DE AÇO/ALUMÍNIO E = 0,5 MM, COM ATÉ 2 ÁGUAS, INCLUSO IÇAMENTO. AF_07/2019</t>
  </si>
  <si>
    <t>Perfil Viga U 4" (100mm) 40mm 2.00mm Chapa 14</t>
  </si>
  <si>
    <t>MERCADO</t>
  </si>
  <si>
    <t>TCE/SC</t>
  </si>
  <si>
    <t>FAROL</t>
  </si>
  <si>
    <t>3 ORÇAMENTOS</t>
  </si>
  <si>
    <t>AUXILIAR DE SERRALHEIRO COM ENCARGOS COMPLEMENTARES H</t>
  </si>
  <si>
    <t>SERRALHEIRO COM ENCARGOS COMPLEMENTARES</t>
  </si>
  <si>
    <t>Treliça H8 Leve 6.0x4.2x4.2mm com 6 metros</t>
  </si>
  <si>
    <t>11.1</t>
  </si>
  <si>
    <t>14.1.1</t>
  </si>
  <si>
    <t>14.1.2</t>
  </si>
  <si>
    <t>14.1.3</t>
  </si>
  <si>
    <t>14.1.4</t>
  </si>
  <si>
    <t>14.1.5</t>
  </si>
  <si>
    <t>15.1</t>
  </si>
  <si>
    <t>CAIXA D´ÁGUA EM POLIETILENO, 500 LITROS - FORNECIMENTO E INSTALAÇÃO. AF_06/2021</t>
  </si>
  <si>
    <t>REFLETOR RETANGULAR 200W, COM MICRO LED 16.000 LUMENS - FORNECIMENTO E INSTALAÇÃO. AF_08/2020</t>
  </si>
  <si>
    <t>SERVIÇOS PRELIMINARES</t>
  </si>
  <si>
    <t xml:space="preserve"> 103689 </t>
  </si>
  <si>
    <t>FORNECIMENTO E INSTALAÇÃO DE PLACA DE OBRA COM CHAPA GALVANIZADA E ESTRUTURA DE MADEIRA. AF_03/2022_PS</t>
  </si>
  <si>
    <t xml:space="preserve"> 1.2 </t>
  </si>
  <si>
    <t xml:space="preserve"> 98459 </t>
  </si>
  <si>
    <t>TAPUME COM TELHA METÁLICA. AF_03/2024 - H = 2,20M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</si>
  <si>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</si>
  <si>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</si>
  <si>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</si>
  <si>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 xml:space="preserve"> 1.4 </t>
  </si>
  <si>
    <t xml:space="preserve"> 95635 </t>
  </si>
  <si>
    <t>KIT CAVALETE PARA MEDIÇÃO DE ÁGUA - ENTRADA PRINCIPAL, EM PVC 25 MM (3/4") - FORNECIMENTO E INSTALAÇÃO (EXCLUSIVE HIDRÔMETRO). AF_03/2024</t>
  </si>
  <si>
    <t xml:space="preserve"> 1.5 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</si>
  <si>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</si>
  <si>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</si>
  <si>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1.6 </t>
  </si>
  <si>
    <t xml:space="preserve"> 101505 </t>
  </si>
  <si>
    <t>ENTRADA DE ENERGIA ELÉTRICA, AÉREA, TRIFÁSICA, COM CAIXA DE SOBREPOR, CABO DE 10 MM2 E DISJUNTOR DIN 50A (NÃO INCLUSO O POSTE DE CONCRETO). AF_07/2020_PS</t>
  </si>
  <si>
    <t xml:space="preserve"> 1.7 </t>
  </si>
  <si>
    <t xml:space="preserve"> 00041205 </t>
  </si>
  <si>
    <t>POSTE DE CONCRETO ARMADO DE SECAO DUPLO T, EXTENSAO DE 11,00 M, RESISTENCIA DE 1000 DAN, TIPO B-1,5</t>
  </si>
  <si>
    <t>CANTEIRO DE OBRA</t>
  </si>
  <si>
    <t xml:space="preserve"> COMP-961 </t>
  </si>
  <si>
    <t>EXECUÇÃO DE CENTRAL DE ARMADURA EM CANTEIRO DE OBRA, NÃO INCLUSO MOBILIÁRIO E EQUIPAMENTOS. - REFERENCIA SINAPI (93582)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</si>
  <si>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</si>
  <si>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</si>
  <si>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</si>
  <si>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>MOVIMENTAÇÃO DE TERRA</t>
  </si>
  <si>
    <t xml:space="preserve"> 101134 </t>
  </si>
  <si>
    <t>ESCAVAÇÃO HORIZONTAL, INCLUINDO CARGA, DESCARGA E TRANSPORTE EM SOLO DE 1A CATEGORIA COM TRATOR DE ESTEIRAS (100HP/LÂMINA: 2,19M3) E CAMINHÃO BASCULANTE DE 10M3, DMT ATÉ 200M. AF_07/2020</t>
  </si>
  <si>
    <t xml:space="preserve"> 4.3 </t>
  </si>
  <si>
    <t xml:space="preserve"> 95878 </t>
  </si>
  <si>
    <t>TRANSPORTE COM CAMINHÃO BASCULANTE DE 10 M³, EM VIA URBANA PAVIMENTADA, DMT ATÉ 30 KM (UNIDADE: TXKM). AF_07/2020 - (dmt bota fora = 10km |  dens x empo = 1,875)</t>
  </si>
  <si>
    <t>TXKM</t>
  </si>
  <si>
    <t xml:space="preserve"> 4.4 </t>
  </si>
  <si>
    <t xml:space="preserve"> COT - 1394 </t>
  </si>
  <si>
    <t>Solo Arenoso para Aterro</t>
  </si>
  <si>
    <t xml:space="preserve"> 4.5 </t>
  </si>
  <si>
    <t>COMPACTAÇÃO MECÂNICA DE SOLO, COM COMPACTADOR DE SOLOS A PERCUSSÃO. AF_09/2021</t>
  </si>
  <si>
    <t xml:space="preserve"> 4.6 </t>
  </si>
  <si>
    <t>TRANSPORTE COM CAMINHÃO BASCULANTE DE 10 M³, EM VIA URBANA PAVIMENTADA, DMT ATÉ 30 KM (UNIDADE: TXKM). AF_07/2020 (dmt solo arenoso = 18,10km |  dens x empo = 1,875)</t>
  </si>
  <si>
    <t>DRENAGEM</t>
  </si>
  <si>
    <t xml:space="preserve"> 102279 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</si>
  <si>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</si>
  <si>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 xml:space="preserve"> 100324 </t>
  </si>
  <si>
    <t>LASTRO COM MATERIAL GRANULAR (PEDRA BRITADA N.1 E PEDRA BRITADA N.2), APLICADO EM PISOS OU LAJES SOBRE SOLO, ESPESSURA DE *10 CM*. AF_01/2024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</si>
  <si>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</si>
  <si>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</si>
  <si>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5.4 </t>
  </si>
  <si>
    <t xml:space="preserve"> 92820 </t>
  </si>
  <si>
    <t>ASSENTAMENTO DE TUBO DE CONCRETO PARA REDES COLETORAS DE ÁGUAS PLUVIAIS, DIÂMETRO DE 300 MM, JUNTA RÍGIDA, INSTALADO EM LOCAL COM ALTO NÍVEL DE INTERFERÊNCIAS (NÃO INCLUI FORNECIMENTO). AF_03/2024</t>
  </si>
  <si>
    <t xml:space="preserve"> 5.5 </t>
  </si>
  <si>
    <t xml:space="preserve"> 00007796 </t>
  </si>
  <si>
    <t>TUBO DE CONCRETO SIMPLES PARA AGUAS PLUVIAIS, CLASSE PS1, COM ENCAIXE PONTA E BOLSA, DIAMETRO NOMINAL DE 300 MM</t>
  </si>
  <si>
    <t xml:space="preserve"> 5.6 </t>
  </si>
  <si>
    <t xml:space="preserve"> 2003626 </t>
  </si>
  <si>
    <t>SICRO3</t>
  </si>
  <si>
    <t>Boca de lobo simples - grelha de concreto - BLSG 01 - areia e brita comerciais</t>
  </si>
  <si>
    <t xml:space="preserve"> 5.7 </t>
  </si>
  <si>
    <t xml:space="preserve"> 2003642 </t>
  </si>
  <si>
    <t>Caixa de ligação e passagem - CLP 01 - areia e brita comerciais</t>
  </si>
  <si>
    <t>INFRAESTRUTURA</t>
  </si>
  <si>
    <t xml:space="preserve"> 6.1 </t>
  </si>
  <si>
    <t>ESTACAS</t>
  </si>
  <si>
    <t xml:space="preserve"> 6.1.1 </t>
  </si>
  <si>
    <t xml:space="preserve"> COMP-2356 </t>
  </si>
  <si>
    <t>ESTACA PRÉ-MOLDADA DE CONCRETO SEÇÃO QUADRADA 20X20CM, CAPACIDADE DE 45 TONELADAS, INCLUSO EMENDA (EXCLUSIVE MOBILIZAÇÃO E DESMOBILIZAÇÃO). AF_12/2019 - REFERENCIA  SINAPI (100657)</t>
  </si>
  <si>
    <t xml:space="preserve"> 6.1.2 </t>
  </si>
  <si>
    <t xml:space="preserve"> 95605 </t>
  </si>
  <si>
    <t>ARRASAMENTO MECANICO DE ESTACA DE CONCRETO ARMADO, DIAMETROS DE 101 CM A 150 CM. AF_05/2021</t>
  </si>
  <si>
    <t xml:space="preserve"> 6.1.3 </t>
  </si>
  <si>
    <t xml:space="preserve"> COMP-286 </t>
  </si>
  <si>
    <t>MOBILIZAÇÃO E DESMOBILIZAÇÃO DE EQUIPAMENTO PARA ESTACA PARA ESTACA PRE MOLDADA</t>
  </si>
  <si>
    <t xml:space="preserve"> 6.2 </t>
  </si>
  <si>
    <t>BLOCOS DE COROAMENTO</t>
  </si>
  <si>
    <t xml:space="preserve"> 6.2.1 </t>
  </si>
  <si>
    <t xml:space="preserve"> 96521 </t>
  </si>
  <si>
    <t>ESCAVAÇÃO MECANIZADA PARA BLOCO DE COROAMENTO OU SAPATA COM RETROESCAVADEIRA (INCLUINDO ESCAVAÇÃO PARA COLOCAÇÃO DE FÔRMAS). AF_01/2024</t>
  </si>
  <si>
    <t xml:space="preserve"> 6.2.2 </t>
  </si>
  <si>
    <t xml:space="preserve"> 96619 </t>
  </si>
  <si>
    <t>LASTRO DE CONCRETO MAGRO, APLICADO EM BLOCOS DE COROAMENTO OU SAPATAS, ESPESSURA DE 5 CM. AF_01/2024</t>
  </si>
  <si>
    <t xml:space="preserve"> 6.2.3 </t>
  </si>
  <si>
    <t xml:space="preserve"> 96534 </t>
  </si>
  <si>
    <t>FABRICAÇÃO, MONTAGEM E DESMONTAGEM DE FÔRMA PARA BLOCO DE COROAMENTO, EM MADEIRA SERRADA, E=25 MM, 4 UTILIZAÇÕES. AF_01/2024</t>
  </si>
  <si>
    <t xml:space="preserve"> 6.2.4 </t>
  </si>
  <si>
    <t xml:space="preserve"> 96544 </t>
  </si>
  <si>
    <t>ARMAÇÃO DE BLOCO UTILIZANDO AÇO CA-50 DE 6,3 MM - MONTAGEM. AF_01/2024</t>
  </si>
  <si>
    <t xml:space="preserve"> 6.2.8 </t>
  </si>
  <si>
    <t xml:space="preserve"> 96557 </t>
  </si>
  <si>
    <t>CONCRETAGEM DE BLOCO DE COROAMENTO OU VIGA BALDRAME, FCK 30 MPA, COM USO DE BOMBA - LANÇAMENTO, ADENSAMENTO E ACABAMENTO. AF_01/2024</t>
  </si>
  <si>
    <t xml:space="preserve"> 6.2.9 </t>
  </si>
  <si>
    <t xml:space="preserve"> 93382 </t>
  </si>
  <si>
    <t>REATERRO MANUAL DE VALAS, COM COMPACTADOR DE SOLOS DE PERCUSSÃO. AF_08/2023</t>
  </si>
  <si>
    <t xml:space="preserve"> 6.3 </t>
  </si>
  <si>
    <t>PILAR DE ARRANQUE</t>
  </si>
  <si>
    <t xml:space="preserve"> 6.3.1 </t>
  </si>
  <si>
    <t xml:space="preserve"> 6.3.2 </t>
  </si>
  <si>
    <t xml:space="preserve"> 6.3.3 </t>
  </si>
  <si>
    <t xml:space="preserve"> 6.3.4 </t>
  </si>
  <si>
    <t xml:space="preserve"> 6.3.6 </t>
  </si>
  <si>
    <t xml:space="preserve"> 6.4 </t>
  </si>
  <si>
    <t>VIGAS DE BALDRAME</t>
  </si>
  <si>
    <t xml:space="preserve"> 6.4.1 </t>
  </si>
  <si>
    <t xml:space="preserve"> 96525 </t>
  </si>
  <si>
    <t>ESCAVAÇÃO MECANIZADA PARA VIGA BALDRAME OU SAPATA CORRIDA COM MINI-ESCAVADEIRA (INCLUINDO ESCAVAÇÃO PARA COLOCAÇÃO DE FÔRMAS). AF_01/2024</t>
  </si>
  <si>
    <t xml:space="preserve"> 6.4.2 </t>
  </si>
  <si>
    <t xml:space="preserve"> 6.4.3 </t>
  </si>
  <si>
    <t xml:space="preserve"> 96536 </t>
  </si>
  <si>
    <t>FABRICAÇÃO, MONTAGEM E DESMONTAGEM DE FÔRMA PARA VIGA BALDRAME, EM MADEIRA SERRADA, E=25 MM, 4 UTILIZAÇÕES. AF_01/2024</t>
  </si>
  <si>
    <t xml:space="preserve"> 6.4.4 </t>
  </si>
  <si>
    <t xml:space="preserve"> 104916 </t>
  </si>
  <si>
    <t>ARMAÇÃO DE SAPATA ISOLADA, VIGA BALDRAME E SAPATA CORRIDA UTILIZANDO AÇO CA-60 DE 5 MM - MONTAGEM. AF_01/2024</t>
  </si>
  <si>
    <t xml:space="preserve"> 6.4.6 </t>
  </si>
  <si>
    <t xml:space="preserve"> 104918 </t>
  </si>
  <si>
    <t>ARMAÇÃO DE SAPATA ISOLADA, VIGA BALDRAME E SAPATA CORRIDA UTILIZANDO AÇO CA-50 DE 8 MM - MONTAGEM. AF_01/2024</t>
  </si>
  <si>
    <t xml:space="preserve"> 6.4.7 </t>
  </si>
  <si>
    <t xml:space="preserve"> 104919 </t>
  </si>
  <si>
    <t>ARMAÇÃO DE SAPATA ISOLADA, VIGA BALDRAME E SAPATA CORRIDA UTILIZANDO AÇO CA-50 DE 10 MM - MONTAGEM. AF_01/2024</t>
  </si>
  <si>
    <t xml:space="preserve"> 6.4.8 </t>
  </si>
  <si>
    <t xml:space="preserve"> 104920 </t>
  </si>
  <si>
    <t>ARMAÇÃO DE BLOCO, SAPATA ISOLADA, VIGA BALDRAME E SAPATA CORRIDA UTILIZANDO AÇO CA-50 DE 12,5 MM - MONTAGEM. AF_01/2024</t>
  </si>
  <si>
    <t xml:space="preserve"> 6.4.9 </t>
  </si>
  <si>
    <t xml:space="preserve"> 6.4.10 </t>
  </si>
  <si>
    <t xml:space="preserve"> 98557 </t>
  </si>
  <si>
    <t>IMPERMEABILIZAÇÃO DE SUPERFÍCIE COM EMULSÃO ASFÁLTICA, 2 DEMÃOS. AF_09/2023</t>
  </si>
  <si>
    <t xml:space="preserve"> 6.4.11 </t>
  </si>
  <si>
    <t>7.1.7</t>
  </si>
  <si>
    <t>7.2.1</t>
  </si>
  <si>
    <t>7.2.2</t>
  </si>
  <si>
    <t>7.2.3</t>
  </si>
  <si>
    <t>7.2.4</t>
  </si>
  <si>
    <t>7.2.5</t>
  </si>
  <si>
    <t>7.3</t>
  </si>
  <si>
    <t>7.3.1</t>
  </si>
  <si>
    <t>7.3.2</t>
  </si>
  <si>
    <t>7.3.3</t>
  </si>
  <si>
    <t>7.3.4</t>
  </si>
  <si>
    <t>7.3.5</t>
  </si>
  <si>
    <t>7.3.6</t>
  </si>
  <si>
    <t>7.4</t>
  </si>
  <si>
    <t>7.4.1</t>
  </si>
  <si>
    <t>7.4.2</t>
  </si>
  <si>
    <t>7.4.3</t>
  </si>
  <si>
    <t>7.4.4</t>
  </si>
  <si>
    <t>7.4.5</t>
  </si>
  <si>
    <t>7.4.6</t>
  </si>
  <si>
    <t>7.5</t>
  </si>
  <si>
    <t>7.5.1</t>
  </si>
  <si>
    <t>7.5.2</t>
  </si>
  <si>
    <t>8.2</t>
  </si>
  <si>
    <t>8.3</t>
  </si>
  <si>
    <t>8.4</t>
  </si>
  <si>
    <t>9.2</t>
  </si>
  <si>
    <t>9.3</t>
  </si>
  <si>
    <t>9.4</t>
  </si>
  <si>
    <t>9.5</t>
  </si>
  <si>
    <t>9.6</t>
  </si>
  <si>
    <t>9.8</t>
  </si>
  <si>
    <t>9.9</t>
  </si>
  <si>
    <t>9.10</t>
  </si>
  <si>
    <t>11.2</t>
  </si>
  <si>
    <t>11.3</t>
  </si>
  <si>
    <t>11.4</t>
  </si>
  <si>
    <t>12.1.1</t>
  </si>
  <si>
    <t>12.1.2</t>
  </si>
  <si>
    <t>12.1.3</t>
  </si>
  <si>
    <t>12.1.4</t>
  </si>
  <si>
    <t>12.1.5</t>
  </si>
  <si>
    <t>12.1.6</t>
  </si>
  <si>
    <t>12.2.1</t>
  </si>
  <si>
    <t>12.2.2</t>
  </si>
  <si>
    <t>12.2.3</t>
  </si>
  <si>
    <t>14.1.6</t>
  </si>
  <si>
    <t>14.1.7</t>
  </si>
  <si>
    <t>14.1.8</t>
  </si>
  <si>
    <t>14.1.9</t>
  </si>
  <si>
    <t>14.1.10</t>
  </si>
  <si>
    <t>14.1.11</t>
  </si>
  <si>
    <t>14.1.12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</si>
  <si>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</si>
  <si>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</si>
  <si>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</si>
  <si>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</si>
  <si>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</si>
  <si>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</si>
  <si>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</si>
  <si>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</si>
  <si>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</si>
  <si>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</si>
  <si>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</si>
  <si>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</si>
  <si>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</si>
  <si>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14.2.13</t>
  </si>
  <si>
    <t>14.2.14</t>
  </si>
  <si>
    <t>14.2.15</t>
  </si>
  <si>
    <t>14.2.16</t>
  </si>
  <si>
    <t>14.2.17</t>
  </si>
  <si>
    <t>14.2.18</t>
  </si>
  <si>
    <t>14.2.19</t>
  </si>
  <si>
    <t>14.2.20</t>
  </si>
  <si>
    <t>14.2.21</t>
  </si>
  <si>
    <t>14.2.22</t>
  </si>
  <si>
    <t>14.2.23</t>
  </si>
  <si>
    <t>14.2.24</t>
  </si>
  <si>
    <t>14.2.25</t>
  </si>
  <si>
    <t>14.2.26</t>
  </si>
  <si>
    <t>14.2.27</t>
  </si>
  <si>
    <t>14.2.28</t>
  </si>
  <si>
    <t>14.2.29</t>
  </si>
  <si>
    <t>14.2.30</t>
  </si>
  <si>
    <t>14.2.31</t>
  </si>
  <si>
    <t>14.2.32</t>
  </si>
  <si>
    <t>14.2.33</t>
  </si>
  <si>
    <t>14.2.34</t>
  </si>
  <si>
    <t>14.2.35</t>
  </si>
  <si>
    <t>14.2.36</t>
  </si>
  <si>
    <t>14.2.37</t>
  </si>
  <si>
    <t>14.2.38</t>
  </si>
  <si>
    <t>14.2.39</t>
  </si>
  <si>
    <t>14.2.40</t>
  </si>
  <si>
    <t>14.2.41</t>
  </si>
  <si>
    <t>14.2.42</t>
  </si>
  <si>
    <t>14.2.43</t>
  </si>
  <si>
    <t>14.2.44</t>
  </si>
  <si>
    <t>14.2.45</t>
  </si>
  <si>
    <t>14.2.46</t>
  </si>
  <si>
    <t>14.2.47</t>
  </si>
  <si>
    <t>14.2.48</t>
  </si>
  <si>
    <t>14.3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</si>
  <si>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</si>
  <si>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</si>
  <si>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</si>
  <si>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</si>
  <si>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</si>
  <si>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</si>
  <si>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</si>
  <si>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</si>
  <si>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</si>
  <si>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</si>
  <si>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</si>
  <si>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</si>
  <si>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</si>
  <si>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</si>
  <si>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14.3.15</t>
  </si>
  <si>
    <t>14.3.16</t>
  </si>
  <si>
    <t>14.3.17</t>
  </si>
  <si>
    <t>14.3.18</t>
  </si>
  <si>
    <t>14.3.19</t>
  </si>
  <si>
    <t>14.3.20</t>
  </si>
  <si>
    <t>14.3.21</t>
  </si>
  <si>
    <t>14.3.22</t>
  </si>
  <si>
    <t>14.3.23</t>
  </si>
  <si>
    <t>14.3.24</t>
  </si>
  <si>
    <t>14.3.25</t>
  </si>
  <si>
    <t>14.3.26</t>
  </si>
  <si>
    <t>14.3.27</t>
  </si>
  <si>
    <t>14.3.28</t>
  </si>
  <si>
    <t>14.3.29</t>
  </si>
  <si>
    <t>14.4</t>
  </si>
  <si>
    <t>14.4.1</t>
  </si>
  <si>
    <t>14.4.2</t>
  </si>
  <si>
    <t>14.4.3</t>
  </si>
  <si>
    <t>14.4.4</t>
  </si>
  <si>
    <t>14.4.5</t>
  </si>
  <si>
    <t>14.4.6</t>
  </si>
  <si>
    <t>14.4.7</t>
  </si>
  <si>
    <t>14.5</t>
  </si>
  <si>
    <t>14.5.1</t>
  </si>
  <si>
    <t>14.5.2</t>
  </si>
  <si>
    <t>14.5.3</t>
  </si>
  <si>
    <t>14.5.4</t>
  </si>
  <si>
    <t>14.5.5</t>
  </si>
  <si>
    <t>14.5.6</t>
  </si>
  <si>
    <t>14.6</t>
  </si>
  <si>
    <t>14.6.1</t>
  </si>
  <si>
    <t>14.6.2</t>
  </si>
  <si>
    <t>14.6.3</t>
  </si>
  <si>
    <t>14.6.4</t>
  </si>
  <si>
    <t>14.6.5</t>
  </si>
  <si>
    <t>15.2</t>
  </si>
  <si>
    <t>15.3</t>
  </si>
  <si>
    <t>15.4</t>
  </si>
  <si>
    <t>15.5</t>
  </si>
  <si>
    <t>16.1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</si>
  <si>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</si>
  <si>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</si>
  <si>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</si>
  <si>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</si>
  <si>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</si>
  <si>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</si>
  <si>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</si>
  <si>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</si>
  <si>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</si>
  <si>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</si>
  <si>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</si>
  <si>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</si>
  <si>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</si>
  <si>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</si>
  <si>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16.1.15</t>
  </si>
  <si>
    <t>16.1.16</t>
  </si>
  <si>
    <t>16.1.17</t>
  </si>
  <si>
    <t>16.1.18</t>
  </si>
  <si>
    <t>16.1.19</t>
  </si>
  <si>
    <t>16.1.20</t>
  </si>
  <si>
    <t>16.1.21</t>
  </si>
  <si>
    <t>16.1.22</t>
  </si>
  <si>
    <t>16.1.23</t>
  </si>
  <si>
    <t>16.1.24</t>
  </si>
  <si>
    <t>17.1</t>
  </si>
  <si>
    <t>17.2</t>
  </si>
  <si>
    <t>17.3</t>
  </si>
  <si>
    <t>17.4</t>
  </si>
  <si>
    <t>18.1</t>
  </si>
  <si>
    <t>18.1.1</t>
  </si>
  <si>
    <t>18.1.2</t>
  </si>
  <si>
    <t>18.1.3</t>
  </si>
  <si>
    <t>18.1.4</t>
  </si>
  <si>
    <t>18.2</t>
  </si>
  <si>
    <t>18.2.1</t>
  </si>
  <si>
    <t>18.2.2</t>
  </si>
  <si>
    <t>19.1</t>
  </si>
  <si>
    <t>19.1.1</t>
  </si>
  <si>
    <t>19.1.2</t>
  </si>
  <si>
    <t>19.1.3</t>
  </si>
  <si>
    <t>19.1.4</t>
  </si>
  <si>
    <t>19.1.5</t>
  </si>
  <si>
    <t>20.1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</si>
</sst>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#,##0.00\ %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name val="Calibri"/>
      <family val="2"/>
      <scheme val="minor"/>
    </font>
    <font>
      <sz val="8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D8ECF6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D8ECF6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Border="0" applyProtection="0"/>
    <xf numFmtId="44" fontId="16" fillId="0" borderId="0" applyFont="0" applyFill="0" applyBorder="0" applyAlignment="0" applyProtection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10" fillId="8" borderId="0" xfId="0" applyFont="1" applyFill="1" applyAlignment="1">
      <alignment horizontal="left" vertical="top" wrapText="1"/>
    </xf>
    <xf numFmtId="0" fontId="0" fillId="10" borderId="0" xfId="0" applyFill="1"/>
    <xf numFmtId="0" fontId="7" fillId="11" borderId="0" xfId="0" applyFont="1" applyFill="1" applyAlignment="1">
      <alignment horizontal="left" vertical="top"/>
    </xf>
    <xf numFmtId="0" fontId="7" fillId="11" borderId="0" xfId="0" applyFont="1" applyFill="1" applyAlignment="1">
      <alignment horizontal="center" vertical="top" wrapText="1"/>
    </xf>
    <xf numFmtId="0" fontId="9" fillId="11" borderId="0" xfId="0" applyFont="1" applyFill="1" applyAlignment="1">
      <alignment vertical="top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6" fillId="7" borderId="4" xfId="0" applyNumberFormat="1" applyFont="1" applyFill="1" applyBorder="1" applyAlignment="1">
      <alignment horizontal="right" vertical="top" wrapText="1"/>
    </xf>
    <xf numFmtId="0" fontId="8" fillId="9" borderId="4" xfId="0" applyFont="1" applyFill="1" applyBorder="1" applyAlignment="1">
      <alignment horizontal="left" vertical="top" wrapText="1"/>
    </xf>
    <xf numFmtId="0" fontId="8" fillId="9" borderId="4" xfId="0" applyFont="1" applyFill="1" applyBorder="1" applyAlignment="1">
      <alignment horizontal="right" vertical="top" wrapText="1"/>
    </xf>
    <xf numFmtId="0" fontId="8" fillId="9" borderId="4" xfId="0" applyFont="1" applyFill="1" applyBorder="1" applyAlignment="1">
      <alignment horizontal="center" vertical="top" wrapText="1"/>
    </xf>
    <xf numFmtId="4" fontId="8" fillId="9" borderId="4" xfId="0" applyNumberFormat="1" applyFont="1" applyFill="1" applyBorder="1" applyAlignment="1">
      <alignment horizontal="right" vertical="top" wrapText="1"/>
    </xf>
    <xf numFmtId="164" fontId="8" fillId="9" borderId="4" xfId="0" applyNumberFormat="1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11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right" vertical="top" wrapText="1"/>
    </xf>
    <xf numFmtId="0" fontId="7" fillId="11" borderId="0" xfId="0" applyFont="1" applyFill="1" applyAlignment="1">
      <alignment vertical="top" wrapText="1"/>
    </xf>
    <xf numFmtId="44" fontId="7" fillId="11" borderId="0" xfId="0" applyNumberFormat="1" applyFont="1" applyFill="1" applyAlignment="1">
      <alignment vertical="top" wrapText="1"/>
    </xf>
    <xf numFmtId="0" fontId="8" fillId="9" borderId="0" xfId="0" applyFont="1" applyFill="1" applyBorder="1" applyAlignment="1">
      <alignment horizontal="left" vertical="top" wrapText="1"/>
    </xf>
    <xf numFmtId="0" fontId="8" fillId="9" borderId="0" xfId="0" applyFont="1" applyFill="1" applyBorder="1" applyAlignment="1">
      <alignment horizontal="right" vertical="top" wrapText="1"/>
    </xf>
    <xf numFmtId="4" fontId="8" fillId="9" borderId="0" xfId="0" applyNumberFormat="1" applyFont="1" applyFill="1" applyBorder="1" applyAlignment="1">
      <alignment horizontal="righ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center" vertical="top" wrapText="1"/>
    </xf>
    <xf numFmtId="4" fontId="8" fillId="0" borderId="4" xfId="0" applyNumberFormat="1" applyFont="1" applyFill="1" applyBorder="1" applyAlignment="1">
      <alignment horizontal="right" vertical="top" wrapText="1"/>
    </xf>
    <xf numFmtId="164" fontId="8" fillId="0" borderId="4" xfId="0" applyNumberFormat="1" applyFont="1" applyFill="1" applyBorder="1" applyAlignment="1">
      <alignment horizontal="right" vertical="top" wrapText="1"/>
    </xf>
    <xf numFmtId="0" fontId="6" fillId="12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 wrapText="1"/>
    </xf>
    <xf numFmtId="2" fontId="14" fillId="0" borderId="5" xfId="2" applyNumberFormat="1" applyFont="1" applyFill="1" applyBorder="1" applyAlignment="1">
      <alignment horizontal="right" vertical="center"/>
    </xf>
    <xf numFmtId="0" fontId="0" fillId="0" borderId="0" xfId="0" applyFill="1"/>
    <xf numFmtId="2" fontId="14" fillId="0" borderId="5" xfId="2" applyNumberFormat="1" applyFont="1" applyFill="1" applyBorder="1" applyAlignment="1">
      <alignment horizontal="right" vertical="top"/>
    </xf>
    <xf numFmtId="0" fontId="14" fillId="0" borderId="6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/>
    <xf numFmtId="0" fontId="14" fillId="0" borderId="0" xfId="0" applyFont="1" applyFill="1" applyBorder="1" applyAlignment="1">
      <alignment vertical="top" wrapText="1"/>
    </xf>
    <xf numFmtId="0" fontId="18" fillId="9" borderId="4" xfId="0" applyFont="1" applyFill="1" applyBorder="1" applyAlignment="1">
      <alignment horizontal="center" vertical="top" wrapText="1"/>
    </xf>
    <xf numFmtId="2" fontId="14" fillId="0" borderId="0" xfId="2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horizontal="right" vertical="center"/>
    </xf>
    <xf numFmtId="0" fontId="0" fillId="0" borderId="0" xfId="0"/>
    <xf numFmtId="0" fontId="5" fillId="13" borderId="3" xfId="0" applyFont="1" applyFill="1" applyBorder="1" applyAlignment="1">
      <alignment horizontal="right" vertical="top" wrapText="1"/>
    </xf>
    <xf numFmtId="0" fontId="6" fillId="14" borderId="4" xfId="0" applyFont="1" applyFill="1" applyBorder="1" applyAlignment="1">
      <alignment horizontal="left" vertical="top" wrapText="1"/>
    </xf>
    <xf numFmtId="0" fontId="0" fillId="15" borderId="0" xfId="0" applyFill="1"/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4" fontId="8" fillId="13" borderId="4" xfId="0" applyNumberFormat="1" applyFont="1" applyFill="1" applyBorder="1" applyAlignment="1" applyProtection="1">
      <alignment horizontal="right" vertical="top" wrapText="1"/>
      <protection locked="0"/>
    </xf>
    <xf numFmtId="0" fontId="6" fillId="14" borderId="4" xfId="0" applyFont="1" applyFill="1" applyBorder="1" applyAlignment="1" applyProtection="1">
      <alignment horizontal="left" vertical="top" wrapText="1"/>
      <protection locked="0"/>
    </xf>
    <xf numFmtId="4" fontId="8" fillId="15" borderId="4" xfId="0" applyNumberFormat="1" applyFont="1" applyFill="1" applyBorder="1" applyAlignment="1" applyProtection="1">
      <alignment horizontal="right" vertical="top" wrapText="1"/>
      <protection locked="0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0" fillId="8" borderId="0" xfId="0" applyFont="1" applyFill="1" applyAlignment="1">
      <alignment horizontal="left" vertical="top" wrapText="1"/>
    </xf>
    <xf numFmtId="0" fontId="13" fillId="10" borderId="0" xfId="1" applyFont="1" applyFill="1" applyBorder="1" applyAlignment="1" applyProtection="1">
      <alignment horizontal="center" vertical="center"/>
    </xf>
    <xf numFmtId="0" fontId="7" fillId="11" borderId="0" xfId="0" applyFont="1" applyFill="1" applyAlignment="1">
      <alignment horizontal="right" vertical="top" wrapText="1"/>
    </xf>
    <xf numFmtId="0" fontId="9" fillId="11" borderId="0" xfId="0" applyFont="1" applyFill="1" applyAlignment="1">
      <alignment horizontal="center" vertical="top" wrapText="1"/>
    </xf>
    <xf numFmtId="0" fontId="12" fillId="10" borderId="0" xfId="1" applyFont="1" applyFill="1" applyBorder="1" applyAlignment="1" applyProtection="1">
      <alignment horizontal="center" vertical="center"/>
    </xf>
  </cellXfs>
  <cellStyles count="3">
    <cellStyle name="Ênfase3 14" xfId="1"/>
    <cellStyle name="Mo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428626</xdr:colOff>
      <xdr:row>0</xdr:row>
      <xdr:rowOff>66675</xdr:rowOff>
    </xdr:from>
    <xdr:to>
      <xdr:col>2</xdr:col>
      <xdr:colOff>123826</xdr:colOff>
      <xdr:row>1</xdr:row>
      <xdr:rowOff>874574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BFA0EA5-8716-4DC0-B38C-B28BC6D1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6" y="66675"/>
          <a:ext cx="895350" cy="9983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8"/>
  <sheetViews>
    <sheetView tabSelected="1" showWhiteSpace="0" view="pageBreakPreview" topLeftCell="A283" zoomScaleNormal="100" zoomScaleSheetLayoutView="100" workbookViewId="0">
      <selection activeCell="I17" sqref="I17"/>
    </sheetView>
  </sheetViews>
  <sheetFormatPr defaultRowHeight="14.25" x14ac:dyDescent="0.2"/>
  <cols>
    <col min="1" max="1" width="6.125" customWidth="1"/>
    <col min="2" max="2" width="9.625" customWidth="1"/>
    <col min="3" max="3" width="9.75" customWidth="1"/>
    <col min="4" max="4" width="60" bestFit="1" customWidth="1"/>
    <col min="5" max="5" width="8" bestFit="1" customWidth="1"/>
    <col min="6" max="7" width="13" bestFit="1" customWidth="1"/>
    <col min="8" max="8" width="13" style="54" bestFit="1" customWidth="1"/>
    <col min="9" max="9" width="18" customWidth="1"/>
    <col min="10" max="10" width="13" hidden="1" customWidth="1"/>
    <col min="11" max="13" width="0" hidden="1" customWidth="1"/>
  </cols>
  <sheetData>
    <row r="1" spans="1:10" ht="15" x14ac:dyDescent="0.2">
      <c r="A1" s="1"/>
      <c r="B1" s="1"/>
      <c r="C1" s="1"/>
      <c r="D1" s="1" t="s">
        <v>0</v>
      </c>
      <c r="E1" s="62" t="s">
        <v>1</v>
      </c>
      <c r="F1" s="62"/>
      <c r="G1" s="62" t="s">
        <v>2</v>
      </c>
      <c r="H1" s="62"/>
      <c r="I1" s="62" t="s">
        <v>3</v>
      </c>
      <c r="J1" s="62"/>
    </row>
    <row r="2" spans="1:10" ht="82.5" customHeight="1" x14ac:dyDescent="0.2">
      <c r="A2" s="5"/>
      <c r="B2" s="5"/>
      <c r="C2" s="5"/>
      <c r="D2" s="20" t="s">
        <v>414</v>
      </c>
      <c r="E2" s="63" t="s">
        <v>4</v>
      </c>
      <c r="F2" s="63"/>
      <c r="G2" s="63" t="s">
        <v>5</v>
      </c>
      <c r="H2" s="63"/>
      <c r="I2" s="63" t="s">
        <v>6</v>
      </c>
      <c r="J2" s="63"/>
    </row>
    <row r="3" spans="1:10" ht="13.5" customHeight="1" x14ac:dyDescent="0.25">
      <c r="A3" s="60" t="s">
        <v>7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52" t="s">
        <v>15</v>
      </c>
      <c r="I4" s="4" t="s">
        <v>16</v>
      </c>
      <c r="J4" s="4" t="s">
        <v>17</v>
      </c>
    </row>
    <row r="5" spans="1:10" s="51" customFormat="1" ht="30" customHeight="1" x14ac:dyDescent="0.2">
      <c r="A5" s="11" t="s">
        <v>18</v>
      </c>
      <c r="B5" s="11"/>
      <c r="C5" s="11"/>
      <c r="D5" s="11" t="s">
        <v>488</v>
      </c>
      <c r="E5" s="11"/>
      <c r="F5" s="12"/>
      <c r="G5" s="11"/>
      <c r="H5" s="53"/>
      <c r="I5" s="13">
        <f>SUM(I6:I12)</f>
        <v>72208.099999999991</v>
      </c>
      <c r="J5" s="14" t="e">
        <f>I5 /#REF!</f>
        <v>#REF!</v>
      </c>
    </row>
    <row r="6" spans="1:10" s="51" customFormat="1" ht="30" customHeight="1" x14ac:dyDescent="0.2">
      <c r="A6" s="15" t="s">
        <v>19</v>
      </c>
      <c r="B6" s="16" t="s">
        <v>489</v>
      </c>
      <c r="C6" s="15" t="s">
        <v>20</v>
      </c>
      <c r="D6" s="15" t="s">
        <v>490</v>
      </c>
      <c r="E6" s="17" t="s">
        <v>21</v>
      </c>
      <c r="F6" s="16">
        <v>3</v>
      </c>
      <c r="G6" s="18">
        <v>468.19</v>
      </c>
      <c r="H6" s="57">
        <f t="shared" ref="H6:H12" si="0">TRUNC(G6 * (1 + 23.5 / 100), 2)</f>
        <v>578.21</v>
      </c>
      <c r="I6" s="18">
        <f t="shared" ref="I6:I12" si="1">TRUNC(F6 * H6, 2)</f>
        <v>1734.63</v>
      </c>
      <c r="J6" s="19">
        <f t="shared" ref="J6:J60" si="2">I6 / 777900.18</f>
        <v>2.2298876444533026E-3</v>
      </c>
    </row>
    <row r="7" spans="1:10" s="51" customFormat="1" ht="30" customHeight="1" x14ac:dyDescent="0.2">
      <c r="A7" s="15" t="s">
        <v>491</v>
      </c>
      <c r="B7" s="16" t="s">
        <v>492</v>
      </c>
      <c r="C7" s="15" t="s">
        <v>20</v>
      </c>
      <c r="D7" s="15" t="s">
        <v>493</v>
      </c>
      <c r="E7" s="17" t="s">
        <v>21</v>
      </c>
      <c r="F7" s="16">
        <v>277.2</v>
      </c>
      <c r="G7" s="18">
        <v>91.7</v>
      </c>
      <c r="H7" s="57">
        <f t="shared" si="0"/>
        <v>113.24</v>
      </c>
      <c r="I7" s="18">
        <f t="shared" si="1"/>
        <v>31390.12</v>
      </c>
      <c r="J7" s="19">
        <f t="shared" si="2"/>
        <v>4.035237528804788E-2</v>
      </c>
    </row>
    <row r="8" spans="1:10" s="51" customFormat="1" ht="30" customHeight="1" x14ac:dyDescent="0.2">
      <c r="A8" s="15" t="s">
        <v>494</v>
      </c>
      <c r="B8" s="16" t="s">
        <v>495</v>
      </c>
      <c r="C8" s="15" t="s">
        <v>20</v>
      </c>
      <c r="D8" s="15" t="s">
        <v>496</v>
      </c>
      <c r="E8" s="17" t="s">
        <v>22</v>
      </c>
      <c r="F8" s="16">
        <v>277.48</v>
      </c>
      <c r="G8" s="18">
        <v>95.24</v>
      </c>
      <c r="H8" s="57">
        <f t="shared" si="0"/>
        <v>117.62</v>
      </c>
      <c r="I8" s="18">
        <f t="shared" si="1"/>
        <v>32637.19</v>
      </c>
      <c r="J8" s="19">
        <f t="shared" si="2"/>
        <v>4.1955498711929849E-2</v>
      </c>
    </row>
    <row r="9" spans="1:10" s="51" customFormat="1" ht="30" customHeight="1" x14ac:dyDescent="0.2">
      <c r="A9" s="15" t="s">
        <v>497</v>
      </c>
      <c r="B9" s="16" t="s">
        <v>498</v>
      </c>
      <c r="C9" s="15" t="s">
        <v>20</v>
      </c>
      <c r="D9" s="15" t="s">
        <v>499</v>
      </c>
      <c r="E9" s="17" t="s">
        <v>23</v>
      </c>
      <c r="F9" s="16">
        <v>1</v>
      </c>
      <c r="G9" s="18">
        <v>225.34</v>
      </c>
      <c r="H9" s="57">
        <f t="shared" si="0"/>
        <v>278.29000000000002</v>
      </c>
      <c r="I9" s="18">
        <f t="shared" si="1"/>
        <v>278.29000000000002</v>
      </c>
      <c r="J9" s="19">
        <f t="shared" si="2"/>
        <v>3.5774512868733365E-4</v>
      </c>
    </row>
    <row r="10" spans="1:10" s="51" customFormat="1" ht="30" customHeight="1" x14ac:dyDescent="0.2">
      <c r="A10" s="15" t="s">
        <v>500</v>
      </c>
      <c r="B10" s="16" t="s">
        <v>501</v>
      </c>
      <c r="C10" s="15" t="s">
        <v>20</v>
      </c>
      <c r="D10" s="15" t="s">
        <v>502</v>
      </c>
      <c r="E10" s="17" t="s">
        <v>23</v>
      </c>
      <c r="F10" s="16">
        <v>1</v>
      </c>
      <c r="G10" s="18">
        <v>198.39</v>
      </c>
      <c r="H10" s="57">
        <f t="shared" si="0"/>
        <v>245.01</v>
      </c>
      <c r="I10" s="18">
        <f t="shared" si="1"/>
        <v>245.01</v>
      </c>
      <c r="J10" s="19">
        <f t="shared" si="2"/>
        <v>3.1496329002006398E-4</v>
      </c>
    </row>
    <row r="11" spans="1:10" s="51" customFormat="1" ht="30" customHeight="1" x14ac:dyDescent="0.2">
      <c r="A11" s="15" t="s">
        <v>503</v>
      </c>
      <c r="B11" s="16" t="s">
        <v>504</v>
      </c>
      <c r="C11" s="15" t="s">
        <v>20</v>
      </c>
      <c r="D11" s="15" t="s">
        <v>505</v>
      </c>
      <c r="E11" s="17" t="s">
        <v>23</v>
      </c>
      <c r="F11" s="16">
        <v>1</v>
      </c>
      <c r="G11" s="18">
        <v>2234.15</v>
      </c>
      <c r="H11" s="57">
        <f t="shared" si="0"/>
        <v>2759.17</v>
      </c>
      <c r="I11" s="18">
        <f t="shared" si="1"/>
        <v>2759.17</v>
      </c>
      <c r="J11" s="19">
        <f t="shared" si="2"/>
        <v>3.5469460876072813E-3</v>
      </c>
    </row>
    <row r="12" spans="1:10" s="51" customFormat="1" ht="30" customHeight="1" x14ac:dyDescent="0.2">
      <c r="A12" s="15" t="s">
        <v>506</v>
      </c>
      <c r="B12" s="16" t="s">
        <v>507</v>
      </c>
      <c r="C12" s="15" t="s">
        <v>20</v>
      </c>
      <c r="D12" s="15" t="s">
        <v>508</v>
      </c>
      <c r="E12" s="17" t="s">
        <v>23</v>
      </c>
      <c r="F12" s="16">
        <v>1</v>
      </c>
      <c r="G12" s="18">
        <v>2561.6999999999998</v>
      </c>
      <c r="H12" s="57">
        <f t="shared" si="0"/>
        <v>3163.69</v>
      </c>
      <c r="I12" s="18">
        <f t="shared" si="1"/>
        <v>3163.69</v>
      </c>
      <c r="J12" s="19">
        <f t="shared" si="2"/>
        <v>4.0669613934271103E-3</v>
      </c>
    </row>
    <row r="13" spans="1:10" s="51" customFormat="1" ht="30" customHeight="1" x14ac:dyDescent="0.2">
      <c r="A13" s="11" t="s">
        <v>24</v>
      </c>
      <c r="B13" s="11"/>
      <c r="C13" s="11"/>
      <c r="D13" s="11" t="s">
        <v>509</v>
      </c>
      <c r="E13" s="11"/>
      <c r="F13" s="12"/>
      <c r="G13" s="11"/>
      <c r="H13" s="58"/>
      <c r="I13" s="13">
        <f>SUM(I14:I15)</f>
        <v>12875.48</v>
      </c>
      <c r="J13" s="14" t="e">
        <f>I13 /#REF!</f>
        <v>#REF!</v>
      </c>
    </row>
    <row r="14" spans="1:10" s="51" customFormat="1" ht="30" customHeight="1" x14ac:dyDescent="0.2">
      <c r="A14" s="15" t="s">
        <v>25</v>
      </c>
      <c r="B14" s="16" t="s">
        <v>510</v>
      </c>
      <c r="C14" s="15" t="s">
        <v>26</v>
      </c>
      <c r="D14" s="15" t="s">
        <v>511</v>
      </c>
      <c r="E14" s="17" t="s">
        <v>21</v>
      </c>
      <c r="F14" s="16">
        <v>6</v>
      </c>
      <c r="G14" s="18">
        <v>325.08999999999997</v>
      </c>
      <c r="H14" s="57">
        <f>TRUNC(G14 * (1 + 23.5 / 100), 2)</f>
        <v>401.48</v>
      </c>
      <c r="I14" s="18">
        <f>TRUNC(F14 * H14, 2)</f>
        <v>2408.88</v>
      </c>
      <c r="J14" s="19">
        <f t="shared" si="2"/>
        <v>3.0966440964186434E-3</v>
      </c>
    </row>
    <row r="15" spans="1:10" s="51" customFormat="1" ht="30" customHeight="1" x14ac:dyDescent="0.2">
      <c r="A15" s="15" t="s">
        <v>27</v>
      </c>
      <c r="B15" s="16" t="s">
        <v>512</v>
      </c>
      <c r="C15" s="15" t="s">
        <v>20</v>
      </c>
      <c r="D15" s="15" t="s">
        <v>513</v>
      </c>
      <c r="E15" s="17" t="s">
        <v>514</v>
      </c>
      <c r="F15" s="16">
        <v>10</v>
      </c>
      <c r="G15" s="18">
        <v>847.5</v>
      </c>
      <c r="H15" s="57">
        <f>TRUNC(G15 * (1 + 23.5 / 100), 2)</f>
        <v>1046.6600000000001</v>
      </c>
      <c r="I15" s="18">
        <f>TRUNC(F15 * H15, 2)</f>
        <v>10466.6</v>
      </c>
      <c r="J15" s="19">
        <f t="shared" si="2"/>
        <v>1.3454939681335463E-2</v>
      </c>
    </row>
    <row r="16" spans="1:10" s="51" customFormat="1" ht="30" customHeight="1" x14ac:dyDescent="0.2">
      <c r="A16" s="11" t="s">
        <v>28</v>
      </c>
      <c r="B16" s="11"/>
      <c r="C16" s="11"/>
      <c r="D16" s="11" t="s">
        <v>29</v>
      </c>
      <c r="E16" s="11"/>
      <c r="F16" s="12"/>
      <c r="G16" s="11"/>
      <c r="H16" s="58"/>
      <c r="I16" s="13">
        <f>SUM(I17)</f>
        <v>39958.6</v>
      </c>
      <c r="J16" s="14" t="e">
        <f>I16 /#REF!</f>
        <v>#REF!</v>
      </c>
    </row>
    <row r="17" spans="1:10" s="51" customFormat="1" ht="30" customHeight="1" x14ac:dyDescent="0.2">
      <c r="A17" s="15" t="s">
        <v>30</v>
      </c>
      <c r="B17" s="16" t="s">
        <v>31</v>
      </c>
      <c r="C17" s="15" t="s">
        <v>20</v>
      </c>
      <c r="D17" s="15" t="s">
        <v>32</v>
      </c>
      <c r="E17" s="17" t="s">
        <v>33</v>
      </c>
      <c r="F17" s="16">
        <v>220</v>
      </c>
      <c r="G17" s="18">
        <v>147.07</v>
      </c>
      <c r="H17" s="57">
        <f>TRUNC(G17 * (1 + 23.5 / 100), 2)</f>
        <v>181.63</v>
      </c>
      <c r="I17" s="18">
        <f>TRUNC(F17 * H17, 2)</f>
        <v>39958.6</v>
      </c>
      <c r="J17" s="19">
        <f t="shared" si="2"/>
        <v>5.1367258971453118E-2</v>
      </c>
    </row>
    <row r="18" spans="1:10" s="51" customFormat="1" ht="30" customHeight="1" x14ac:dyDescent="0.2">
      <c r="A18" s="11" t="s">
        <v>34</v>
      </c>
      <c r="B18" s="11"/>
      <c r="C18" s="11"/>
      <c r="D18" s="11" t="s">
        <v>515</v>
      </c>
      <c r="E18" s="11"/>
      <c r="F18" s="12"/>
      <c r="G18" s="11"/>
      <c r="H18" s="58"/>
      <c r="I18" s="13">
        <f>SUM(I19:I23)</f>
        <v>21574.65</v>
      </c>
      <c r="J18" s="14" t="e">
        <f>I18 /#REF!</f>
        <v>#REF!</v>
      </c>
    </row>
    <row r="19" spans="1:10" s="51" customFormat="1" ht="30" customHeight="1" x14ac:dyDescent="0.2">
      <c r="A19" s="15" t="s">
        <v>35</v>
      </c>
      <c r="B19" s="16" t="s">
        <v>516</v>
      </c>
      <c r="C19" s="15" t="s">
        <v>20</v>
      </c>
      <c r="D19" s="15" t="s">
        <v>517</v>
      </c>
      <c r="E19" s="17" t="s">
        <v>36</v>
      </c>
      <c r="F19" s="16">
        <v>138.74</v>
      </c>
      <c r="G19" s="18">
        <v>17.09</v>
      </c>
      <c r="H19" s="57">
        <f>TRUNC(G19 * (1 + 23.5 / 100), 2)</f>
        <v>21.1</v>
      </c>
      <c r="I19" s="18">
        <f>TRUNC(F19 * H19, 2)</f>
        <v>2927.41</v>
      </c>
      <c r="J19" s="19">
        <f t="shared" si="2"/>
        <v>3.763220622985329E-3</v>
      </c>
    </row>
    <row r="20" spans="1:10" s="51" customFormat="1" ht="30" customHeight="1" x14ac:dyDescent="0.2">
      <c r="A20" s="15" t="s">
        <v>518</v>
      </c>
      <c r="B20" s="16" t="s">
        <v>519</v>
      </c>
      <c r="C20" s="15" t="s">
        <v>20</v>
      </c>
      <c r="D20" s="15" t="s">
        <v>520</v>
      </c>
      <c r="E20" s="17" t="s">
        <v>521</v>
      </c>
      <c r="F20" s="16">
        <v>3750</v>
      </c>
      <c r="G20" s="18">
        <v>1.77</v>
      </c>
      <c r="H20" s="57">
        <f>TRUNC(G20 * (1 + 23.5 / 100), 2)</f>
        <v>2.1800000000000002</v>
      </c>
      <c r="I20" s="18">
        <f>TRUNC(F20 * H20, 2)</f>
        <v>8175</v>
      </c>
      <c r="J20" s="19">
        <f t="shared" si="2"/>
        <v>1.0509060429835612E-2</v>
      </c>
    </row>
    <row r="21" spans="1:10" s="51" customFormat="1" ht="30" customHeight="1" x14ac:dyDescent="0.2">
      <c r="A21" s="15" t="s">
        <v>522</v>
      </c>
      <c r="B21" s="16" t="s">
        <v>523</v>
      </c>
      <c r="C21" s="15" t="s">
        <v>26</v>
      </c>
      <c r="D21" s="15" t="s">
        <v>524</v>
      </c>
      <c r="E21" s="17" t="s">
        <v>36</v>
      </c>
      <c r="F21" s="16">
        <v>277.48</v>
      </c>
      <c r="G21" s="18">
        <v>20</v>
      </c>
      <c r="H21" s="57" t="str">
        <f>TRUNC(G21 * (1 + 15 / 100), 2) &amp;CHAR(10)&amp; "(15.0%)"</f>
        <v>23
(15.0%)</v>
      </c>
      <c r="I21" s="18">
        <f>TRUNC((F21 * 1 ) * TRUNC(G21 * (1 + 15 / 100), 2), 2)</f>
        <v>6382.04</v>
      </c>
      <c r="J21" s="19">
        <f t="shared" si="2"/>
        <v>8.2041888716364603E-3</v>
      </c>
    </row>
    <row r="22" spans="1:10" s="51" customFormat="1" ht="30" customHeight="1" x14ac:dyDescent="0.2">
      <c r="A22" s="15" t="s">
        <v>525</v>
      </c>
      <c r="B22" s="16" t="s">
        <v>402</v>
      </c>
      <c r="C22" s="15" t="s">
        <v>20</v>
      </c>
      <c r="D22" s="15" t="s">
        <v>526</v>
      </c>
      <c r="E22" s="17" t="s">
        <v>21</v>
      </c>
      <c r="F22" s="16">
        <v>277.48</v>
      </c>
      <c r="G22" s="18">
        <v>3.99</v>
      </c>
      <c r="H22" s="57">
        <f>TRUNC(G22 * (1 + 23.5 / 100), 2)</f>
        <v>4.92</v>
      </c>
      <c r="I22" s="18">
        <f>TRUNC(F22 * H22, 2)</f>
        <v>1365.2</v>
      </c>
      <c r="J22" s="19">
        <f t="shared" si="2"/>
        <v>1.7549809539830676E-3</v>
      </c>
    </row>
    <row r="23" spans="1:10" s="51" customFormat="1" ht="30" customHeight="1" x14ac:dyDescent="0.2">
      <c r="A23" s="15" t="s">
        <v>527</v>
      </c>
      <c r="B23" s="16" t="s">
        <v>519</v>
      </c>
      <c r="C23" s="15" t="s">
        <v>20</v>
      </c>
      <c r="D23" s="15" t="s">
        <v>528</v>
      </c>
      <c r="E23" s="17" t="s">
        <v>521</v>
      </c>
      <c r="F23" s="16">
        <v>1250</v>
      </c>
      <c r="G23" s="18">
        <v>1.77</v>
      </c>
      <c r="H23" s="57">
        <f>TRUNC(G23 * (1 + 23.5 / 100), 2)</f>
        <v>2.1800000000000002</v>
      </c>
      <c r="I23" s="18">
        <f>TRUNC(F23 * H23, 2)</f>
        <v>2725</v>
      </c>
      <c r="J23" s="19">
        <f t="shared" si="2"/>
        <v>3.503020143278537E-3</v>
      </c>
    </row>
    <row r="24" spans="1:10" s="51" customFormat="1" ht="30" customHeight="1" x14ac:dyDescent="0.2">
      <c r="A24" s="11" t="s">
        <v>37</v>
      </c>
      <c r="B24" s="11"/>
      <c r="C24" s="11"/>
      <c r="D24" s="11" t="s">
        <v>529</v>
      </c>
      <c r="E24" s="11"/>
      <c r="F24" s="12"/>
      <c r="G24" s="11"/>
      <c r="H24" s="58"/>
      <c r="I24" s="13">
        <f>SUM(I25:I31)</f>
        <v>9707.3100000000013</v>
      </c>
      <c r="J24" s="14" t="e">
        <f>I24 /#REF!</f>
        <v>#REF!</v>
      </c>
    </row>
    <row r="25" spans="1:10" s="51" customFormat="1" ht="30" customHeight="1" x14ac:dyDescent="0.2">
      <c r="A25" s="15" t="s">
        <v>38</v>
      </c>
      <c r="B25" s="16" t="s">
        <v>530</v>
      </c>
      <c r="C25" s="15" t="s">
        <v>20</v>
      </c>
      <c r="D25" s="15" t="s">
        <v>531</v>
      </c>
      <c r="E25" s="17" t="s">
        <v>36</v>
      </c>
      <c r="F25" s="16">
        <v>23.04</v>
      </c>
      <c r="G25" s="18">
        <v>7.46</v>
      </c>
      <c r="H25" s="57">
        <f t="shared" ref="H25:H31" si="3">TRUNC(G25 * (1 + 23.5 / 100), 2)</f>
        <v>9.2100000000000009</v>
      </c>
      <c r="I25" s="18">
        <f>TRUNC(F25 * H25, 2)</f>
        <v>212.19</v>
      </c>
      <c r="J25" s="19">
        <f t="shared" si="2"/>
        <v>2.7277278686321939E-4</v>
      </c>
    </row>
    <row r="26" spans="1:10" s="51" customFormat="1" ht="30" customHeight="1" x14ac:dyDescent="0.2">
      <c r="A26" s="15" t="s">
        <v>412</v>
      </c>
      <c r="B26" s="16" t="s">
        <v>532</v>
      </c>
      <c r="C26" s="15" t="s">
        <v>20</v>
      </c>
      <c r="D26" s="15" t="s">
        <v>533</v>
      </c>
      <c r="E26" s="17" t="s">
        <v>36</v>
      </c>
      <c r="F26" s="16">
        <v>1.8</v>
      </c>
      <c r="G26" s="18">
        <v>205.73</v>
      </c>
      <c r="H26" s="57">
        <f t="shared" si="3"/>
        <v>254.07</v>
      </c>
      <c r="I26" s="18">
        <f>TRUNC(F26 * H26, 2)</f>
        <v>457.32</v>
      </c>
      <c r="J26" s="19">
        <f t="shared" si="2"/>
        <v>5.8789033832078554E-4</v>
      </c>
    </row>
    <row r="27" spans="1:10" s="51" customFormat="1" ht="30" customHeight="1" x14ac:dyDescent="0.2">
      <c r="A27" s="15" t="s">
        <v>413</v>
      </c>
      <c r="B27" s="16" t="s">
        <v>534</v>
      </c>
      <c r="C27" s="15" t="s">
        <v>20</v>
      </c>
      <c r="D27" s="15" t="s">
        <v>535</v>
      </c>
      <c r="E27" s="17" t="s">
        <v>36</v>
      </c>
      <c r="F27" s="16">
        <v>12</v>
      </c>
      <c r="G27" s="18">
        <v>14.88</v>
      </c>
      <c r="H27" s="57">
        <f t="shared" si="3"/>
        <v>18.37</v>
      </c>
      <c r="I27" s="18">
        <f>TRUNC(F27 * H27, 2)</f>
        <v>220.44</v>
      </c>
      <c r="J27" s="19">
        <f t="shared" si="2"/>
        <v>2.8337826069149382E-4</v>
      </c>
    </row>
    <row r="28" spans="1:10" s="51" customFormat="1" ht="30" customHeight="1" x14ac:dyDescent="0.2">
      <c r="A28" s="15" t="s">
        <v>536</v>
      </c>
      <c r="B28" s="16" t="s">
        <v>537</v>
      </c>
      <c r="C28" s="15" t="s">
        <v>20</v>
      </c>
      <c r="D28" s="15" t="s">
        <v>538</v>
      </c>
      <c r="E28" s="17" t="s">
        <v>22</v>
      </c>
      <c r="F28" s="16">
        <v>16</v>
      </c>
      <c r="G28" s="18">
        <v>28.78</v>
      </c>
      <c r="H28" s="57">
        <f t="shared" si="3"/>
        <v>35.54</v>
      </c>
      <c r="I28" s="18">
        <f>TRUNC(F28 * H28, 2)</f>
        <v>568.64</v>
      </c>
      <c r="J28" s="19">
        <f t="shared" si="2"/>
        <v>7.3099353184363574E-4</v>
      </c>
    </row>
    <row r="29" spans="1:10" s="51" customFormat="1" ht="30" customHeight="1" x14ac:dyDescent="0.2">
      <c r="A29" s="15" t="s">
        <v>539</v>
      </c>
      <c r="B29" s="16" t="s">
        <v>540</v>
      </c>
      <c r="C29" s="15" t="s">
        <v>20</v>
      </c>
      <c r="D29" s="15" t="s">
        <v>541</v>
      </c>
      <c r="E29" s="17" t="s">
        <v>22</v>
      </c>
      <c r="F29" s="16">
        <v>32</v>
      </c>
      <c r="G29" s="18">
        <v>44.96</v>
      </c>
      <c r="H29" s="57">
        <f t="shared" si="3"/>
        <v>55.52</v>
      </c>
      <c r="I29" s="18">
        <f>TRUNC((F29 * 1 ) * TRUNC(G29 * (1 + 15 / 100), 2), 2)</f>
        <v>1654.4</v>
      </c>
      <c r="J29" s="19">
        <f t="shared" si="2"/>
        <v>2.126751018363307E-3</v>
      </c>
    </row>
    <row r="30" spans="1:10" s="51" customFormat="1" ht="30" customHeight="1" x14ac:dyDescent="0.2">
      <c r="A30" s="15" t="s">
        <v>542</v>
      </c>
      <c r="B30" s="16" t="s">
        <v>543</v>
      </c>
      <c r="C30" s="15" t="s">
        <v>544</v>
      </c>
      <c r="D30" s="15" t="s">
        <v>545</v>
      </c>
      <c r="E30" s="17" t="s">
        <v>467</v>
      </c>
      <c r="F30" s="16">
        <v>2</v>
      </c>
      <c r="G30" s="18">
        <v>1034.6099999999999</v>
      </c>
      <c r="H30" s="57">
        <f t="shared" si="3"/>
        <v>1277.74</v>
      </c>
      <c r="I30" s="18">
        <f>TRUNC(F30 * H30, 2)</f>
        <v>2555.48</v>
      </c>
      <c r="J30" s="19">
        <f t="shared" si="2"/>
        <v>3.2851001525671325E-3</v>
      </c>
    </row>
    <row r="31" spans="1:10" s="51" customFormat="1" ht="30" customHeight="1" x14ac:dyDescent="0.2">
      <c r="A31" s="15" t="s">
        <v>546</v>
      </c>
      <c r="B31" s="16" t="s">
        <v>547</v>
      </c>
      <c r="C31" s="15" t="s">
        <v>544</v>
      </c>
      <c r="D31" s="15" t="s">
        <v>548</v>
      </c>
      <c r="E31" s="17" t="s">
        <v>467</v>
      </c>
      <c r="F31" s="16">
        <v>2</v>
      </c>
      <c r="G31" s="18">
        <v>1635.16</v>
      </c>
      <c r="H31" s="57">
        <f t="shared" si="3"/>
        <v>2019.42</v>
      </c>
      <c r="I31" s="18">
        <f>TRUNC(F31 * H31, 2)</f>
        <v>4038.84</v>
      </c>
      <c r="J31" s="19">
        <f t="shared" si="2"/>
        <v>5.1919772020106742E-3</v>
      </c>
    </row>
    <row r="32" spans="1:10" s="51" customFormat="1" ht="30" customHeight="1" x14ac:dyDescent="0.2">
      <c r="A32" s="11" t="s">
        <v>39</v>
      </c>
      <c r="B32" s="11"/>
      <c r="C32" s="11"/>
      <c r="D32" s="11" t="s">
        <v>549</v>
      </c>
      <c r="E32" s="11"/>
      <c r="F32" s="12"/>
      <c r="G32" s="11"/>
      <c r="H32" s="58"/>
      <c r="I32" s="13">
        <f>SUM(I33+I37+I44+I50)</f>
        <v>332717.02</v>
      </c>
      <c r="J32" s="14" t="e">
        <f>I32 /#REF!</f>
        <v>#REF!</v>
      </c>
    </row>
    <row r="33" spans="1:10" s="51" customFormat="1" ht="30" customHeight="1" x14ac:dyDescent="0.2">
      <c r="A33" s="11" t="s">
        <v>550</v>
      </c>
      <c r="B33" s="11"/>
      <c r="C33" s="11"/>
      <c r="D33" s="11" t="s">
        <v>551</v>
      </c>
      <c r="E33" s="11"/>
      <c r="F33" s="12"/>
      <c r="G33" s="11"/>
      <c r="H33" s="58"/>
      <c r="I33" s="13">
        <f>SUM(I34:I36)</f>
        <v>176175.56</v>
      </c>
      <c r="J33" s="14" t="e">
        <f>I33 /#REF!</f>
        <v>#REF!</v>
      </c>
    </row>
    <row r="34" spans="1:10" s="51" customFormat="1" ht="30" customHeight="1" x14ac:dyDescent="0.2">
      <c r="A34" s="15" t="s">
        <v>552</v>
      </c>
      <c r="B34" s="16" t="s">
        <v>553</v>
      </c>
      <c r="C34" s="15" t="s">
        <v>26</v>
      </c>
      <c r="D34" s="15" t="s">
        <v>554</v>
      </c>
      <c r="E34" s="17" t="s">
        <v>22</v>
      </c>
      <c r="F34" s="16">
        <v>798</v>
      </c>
      <c r="G34" s="18">
        <v>163.46</v>
      </c>
      <c r="H34" s="57">
        <f>TRUNC(G34 * (1 + 23.5 / 100), 2)</f>
        <v>201.87</v>
      </c>
      <c r="I34" s="18">
        <f>TRUNC(F34 * H34, 2)</f>
        <v>161092.26</v>
      </c>
      <c r="J34" s="19">
        <f t="shared" si="2"/>
        <v>0.20708602998394987</v>
      </c>
    </row>
    <row r="35" spans="1:10" s="51" customFormat="1" ht="30" customHeight="1" x14ac:dyDescent="0.2">
      <c r="A35" s="15" t="s">
        <v>555</v>
      </c>
      <c r="B35" s="16" t="s">
        <v>556</v>
      </c>
      <c r="C35" s="15" t="s">
        <v>20</v>
      </c>
      <c r="D35" s="15" t="s">
        <v>557</v>
      </c>
      <c r="E35" s="17" t="s">
        <v>23</v>
      </c>
      <c r="F35" s="16">
        <v>38</v>
      </c>
      <c r="G35" s="18">
        <v>147.37</v>
      </c>
      <c r="H35" s="57">
        <f>TRUNC(G35 * (1 + 23.5 / 100), 2)</f>
        <v>182</v>
      </c>
      <c r="I35" s="18">
        <f>TRUNC(F35 * H35, 2)</f>
        <v>6916</v>
      </c>
      <c r="J35" s="19">
        <f t="shared" si="2"/>
        <v>8.8906008480419685E-3</v>
      </c>
    </row>
    <row r="36" spans="1:10" s="51" customFormat="1" ht="30" customHeight="1" x14ac:dyDescent="0.2">
      <c r="A36" s="15" t="s">
        <v>558</v>
      </c>
      <c r="B36" s="16" t="s">
        <v>559</v>
      </c>
      <c r="C36" s="15" t="s">
        <v>26</v>
      </c>
      <c r="D36" s="15" t="s">
        <v>560</v>
      </c>
      <c r="E36" s="17" t="s">
        <v>467</v>
      </c>
      <c r="F36" s="16">
        <v>1</v>
      </c>
      <c r="G36" s="18">
        <v>6613.2</v>
      </c>
      <c r="H36" s="57">
        <f>TRUNC(G36 * (1 + 23.5 / 100), 2)</f>
        <v>8167.3</v>
      </c>
      <c r="I36" s="18">
        <f>TRUNC(F36 * H36, 2)</f>
        <v>8167.3</v>
      </c>
      <c r="J36" s="19">
        <f t="shared" si="2"/>
        <v>1.0499161987595889E-2</v>
      </c>
    </row>
    <row r="37" spans="1:10" s="51" customFormat="1" ht="30" customHeight="1" x14ac:dyDescent="0.2">
      <c r="A37" s="11" t="s">
        <v>561</v>
      </c>
      <c r="B37" s="11"/>
      <c r="C37" s="11"/>
      <c r="D37" s="11" t="s">
        <v>562</v>
      </c>
      <c r="E37" s="11"/>
      <c r="F37" s="12"/>
      <c r="G37" s="11"/>
      <c r="H37" s="58"/>
      <c r="I37" s="13">
        <f>SUM(I38:I43)</f>
        <v>22523.98</v>
      </c>
      <c r="J37" s="14" t="e">
        <f>I37 /#REF!</f>
        <v>#REF!</v>
      </c>
    </row>
    <row r="38" spans="1:10" s="51" customFormat="1" ht="26.25" customHeight="1" x14ac:dyDescent="0.2">
      <c r="A38" s="15" t="s">
        <v>563</v>
      </c>
      <c r="B38" s="16" t="s">
        <v>564</v>
      </c>
      <c r="C38" s="15" t="s">
        <v>20</v>
      </c>
      <c r="D38" s="15" t="s">
        <v>565</v>
      </c>
      <c r="E38" s="17" t="s">
        <v>36</v>
      </c>
      <c r="F38" s="16">
        <v>38</v>
      </c>
      <c r="G38" s="18">
        <v>43.85</v>
      </c>
      <c r="H38" s="57">
        <f t="shared" ref="H38:H43" si="4">TRUNC(G38 * (1 + 23.5 / 100), 2)</f>
        <v>54.15</v>
      </c>
      <c r="I38" s="18">
        <f t="shared" ref="I38:I43" si="5">TRUNC(F38 * H38, 2)</f>
        <v>2057.6999999999998</v>
      </c>
      <c r="J38" s="19">
        <f t="shared" si="2"/>
        <v>2.6451979995685306E-3</v>
      </c>
    </row>
    <row r="39" spans="1:10" s="51" customFormat="1" ht="30" customHeight="1" x14ac:dyDescent="0.2">
      <c r="A39" s="15" t="s">
        <v>566</v>
      </c>
      <c r="B39" s="16" t="s">
        <v>567</v>
      </c>
      <c r="C39" s="15" t="s">
        <v>20</v>
      </c>
      <c r="D39" s="15" t="s">
        <v>568</v>
      </c>
      <c r="E39" s="17" t="s">
        <v>21</v>
      </c>
      <c r="F39" s="16">
        <v>18.62</v>
      </c>
      <c r="G39" s="18">
        <v>47.29</v>
      </c>
      <c r="H39" s="57">
        <f t="shared" si="4"/>
        <v>58.4</v>
      </c>
      <c r="I39" s="18">
        <f t="shared" si="5"/>
        <v>1087.4000000000001</v>
      </c>
      <c r="J39" s="19">
        <f t="shared" si="2"/>
        <v>1.3978657261655345E-3</v>
      </c>
    </row>
    <row r="40" spans="1:10" s="51" customFormat="1" ht="30" customHeight="1" x14ac:dyDescent="0.2">
      <c r="A40" s="33" t="s">
        <v>569</v>
      </c>
      <c r="B40" s="34" t="s">
        <v>570</v>
      </c>
      <c r="C40" s="33" t="s">
        <v>20</v>
      </c>
      <c r="D40" s="33" t="s">
        <v>571</v>
      </c>
      <c r="E40" s="35" t="s">
        <v>21</v>
      </c>
      <c r="F40" s="34">
        <v>30.14</v>
      </c>
      <c r="G40" s="36">
        <v>89.05</v>
      </c>
      <c r="H40" s="59">
        <f t="shared" si="4"/>
        <v>109.97</v>
      </c>
      <c r="I40" s="36">
        <f t="shared" si="5"/>
        <v>3314.49</v>
      </c>
      <c r="J40" s="37">
        <f t="shared" si="2"/>
        <v>4.2608165998881753E-3</v>
      </c>
    </row>
    <row r="41" spans="1:10" s="51" customFormat="1" ht="30" customHeight="1" x14ac:dyDescent="0.2">
      <c r="A41" s="33" t="s">
        <v>572</v>
      </c>
      <c r="B41" s="34" t="s">
        <v>573</v>
      </c>
      <c r="C41" s="33" t="s">
        <v>20</v>
      </c>
      <c r="D41" s="33" t="s">
        <v>574</v>
      </c>
      <c r="E41" s="35" t="s">
        <v>40</v>
      </c>
      <c r="F41" s="34">
        <v>245.41</v>
      </c>
      <c r="G41" s="36">
        <v>18.95</v>
      </c>
      <c r="H41" s="59">
        <f t="shared" si="4"/>
        <v>23.4</v>
      </c>
      <c r="I41" s="36">
        <f t="shared" si="5"/>
        <v>5742.59</v>
      </c>
      <c r="J41" s="37">
        <f t="shared" si="2"/>
        <v>7.3821682365467507E-3</v>
      </c>
    </row>
    <row r="42" spans="1:10" s="51" customFormat="1" ht="30" customHeight="1" x14ac:dyDescent="0.2">
      <c r="A42" s="15" t="s">
        <v>575</v>
      </c>
      <c r="B42" s="16" t="s">
        <v>576</v>
      </c>
      <c r="C42" s="15" t="s">
        <v>20</v>
      </c>
      <c r="D42" s="15" t="s">
        <v>577</v>
      </c>
      <c r="E42" s="17" t="s">
        <v>36</v>
      </c>
      <c r="F42" s="16">
        <v>8.82</v>
      </c>
      <c r="G42" s="18">
        <v>849.84</v>
      </c>
      <c r="H42" s="57">
        <f t="shared" si="4"/>
        <v>1049.55</v>
      </c>
      <c r="I42" s="18">
        <f t="shared" si="5"/>
        <v>9257.0300000000007</v>
      </c>
      <c r="J42" s="19">
        <f t="shared" si="2"/>
        <v>1.1900022956672925E-2</v>
      </c>
    </row>
    <row r="43" spans="1:10" s="51" customFormat="1" ht="30" customHeight="1" x14ac:dyDescent="0.2">
      <c r="A43" s="15" t="s">
        <v>578</v>
      </c>
      <c r="B43" s="16" t="s">
        <v>579</v>
      </c>
      <c r="C43" s="15" t="s">
        <v>20</v>
      </c>
      <c r="D43" s="15" t="s">
        <v>580</v>
      </c>
      <c r="E43" s="17" t="s">
        <v>36</v>
      </c>
      <c r="F43" s="16">
        <v>29.18</v>
      </c>
      <c r="G43" s="18">
        <v>29.55</v>
      </c>
      <c r="H43" s="57">
        <f t="shared" si="4"/>
        <v>36.49</v>
      </c>
      <c r="I43" s="18">
        <f t="shared" si="5"/>
        <v>1064.77</v>
      </c>
      <c r="J43" s="19">
        <f t="shared" si="2"/>
        <v>1.3687745900765828E-3</v>
      </c>
    </row>
    <row r="44" spans="1:10" s="51" customFormat="1" ht="30" customHeight="1" x14ac:dyDescent="0.2">
      <c r="A44" s="11" t="s">
        <v>581</v>
      </c>
      <c r="B44" s="11"/>
      <c r="C44" s="11"/>
      <c r="D44" s="11" t="s">
        <v>582</v>
      </c>
      <c r="E44" s="11"/>
      <c r="F44" s="12"/>
      <c r="G44" s="11"/>
      <c r="H44" s="58"/>
      <c r="I44" s="13">
        <f>SUM(I45:I49)</f>
        <v>18521.38</v>
      </c>
      <c r="J44" s="14" t="e">
        <f>I44 /#REF!</f>
        <v>#REF!</v>
      </c>
    </row>
    <row r="45" spans="1:10" s="51" customFormat="1" ht="30" customHeight="1" x14ac:dyDescent="0.2">
      <c r="A45" s="15" t="s">
        <v>583</v>
      </c>
      <c r="B45" s="16" t="s">
        <v>41</v>
      </c>
      <c r="C45" s="15" t="s">
        <v>20</v>
      </c>
      <c r="D45" s="15" t="s">
        <v>42</v>
      </c>
      <c r="E45" s="17" t="s">
        <v>21</v>
      </c>
      <c r="F45" s="16">
        <v>57</v>
      </c>
      <c r="G45" s="18">
        <v>121.67</v>
      </c>
      <c r="H45" s="57">
        <f t="shared" ref="H45:H49" si="6">TRUNC(G45 * (1 + 23.5 / 100), 2)</f>
        <v>150.26</v>
      </c>
      <c r="I45" s="18">
        <f t="shared" ref="I45:I49" si="7">TRUNC(F45 * H45, 2)</f>
        <v>8564.82</v>
      </c>
      <c r="J45" s="19">
        <f t="shared" si="2"/>
        <v>1.1010178709561424E-2</v>
      </c>
    </row>
    <row r="46" spans="1:10" s="51" customFormat="1" ht="30" customHeight="1" x14ac:dyDescent="0.2">
      <c r="A46" s="15" t="s">
        <v>584</v>
      </c>
      <c r="B46" s="16" t="s">
        <v>43</v>
      </c>
      <c r="C46" s="15" t="s">
        <v>20</v>
      </c>
      <c r="D46" s="15" t="s">
        <v>44</v>
      </c>
      <c r="E46" s="17" t="s">
        <v>40</v>
      </c>
      <c r="F46" s="16">
        <v>70.22</v>
      </c>
      <c r="G46" s="18">
        <v>14.61</v>
      </c>
      <c r="H46" s="57">
        <f t="shared" si="6"/>
        <v>18.04</v>
      </c>
      <c r="I46" s="18">
        <f t="shared" si="7"/>
        <v>1266.76</v>
      </c>
      <c r="J46" s="19">
        <f t="shared" si="2"/>
        <v>1.6284351547521173E-3</v>
      </c>
    </row>
    <row r="47" spans="1:10" s="51" customFormat="1" ht="30" customHeight="1" x14ac:dyDescent="0.2">
      <c r="A47" s="15" t="s">
        <v>585</v>
      </c>
      <c r="B47" s="16" t="s">
        <v>45</v>
      </c>
      <c r="C47" s="15" t="s">
        <v>20</v>
      </c>
      <c r="D47" s="15" t="s">
        <v>46</v>
      </c>
      <c r="E47" s="17" t="s">
        <v>40</v>
      </c>
      <c r="F47" s="16">
        <v>93.78</v>
      </c>
      <c r="G47" s="18">
        <v>10.52</v>
      </c>
      <c r="H47" s="57">
        <f t="shared" si="6"/>
        <v>12.99</v>
      </c>
      <c r="I47" s="18">
        <f t="shared" si="7"/>
        <v>1218.2</v>
      </c>
      <c r="J47" s="19">
        <f t="shared" si="2"/>
        <v>1.5660106930429042E-3</v>
      </c>
    </row>
    <row r="48" spans="1:10" s="51" customFormat="1" ht="30" customHeight="1" x14ac:dyDescent="0.2">
      <c r="A48" s="15" t="s">
        <v>586</v>
      </c>
      <c r="B48" s="16" t="s">
        <v>47</v>
      </c>
      <c r="C48" s="15" t="s">
        <v>20</v>
      </c>
      <c r="D48" s="15" t="s">
        <v>48</v>
      </c>
      <c r="E48" s="17" t="s">
        <v>40</v>
      </c>
      <c r="F48" s="16">
        <v>292.75</v>
      </c>
      <c r="G48" s="18">
        <v>8.7100000000000009</v>
      </c>
      <c r="H48" s="57">
        <f t="shared" si="6"/>
        <v>10.75</v>
      </c>
      <c r="I48" s="18">
        <f t="shared" si="7"/>
        <v>3147.06</v>
      </c>
      <c r="J48" s="19">
        <f t="shared" si="2"/>
        <v>4.0455833292132671E-3</v>
      </c>
    </row>
    <row r="49" spans="1:10" s="51" customFormat="1" ht="30" customHeight="1" x14ac:dyDescent="0.2">
      <c r="A49" s="15" t="s">
        <v>587</v>
      </c>
      <c r="B49" s="16" t="s">
        <v>49</v>
      </c>
      <c r="C49" s="15" t="s">
        <v>26</v>
      </c>
      <c r="D49" s="15" t="s">
        <v>50</v>
      </c>
      <c r="E49" s="17" t="s">
        <v>36</v>
      </c>
      <c r="F49" s="16">
        <v>4.4800000000000004</v>
      </c>
      <c r="G49" s="18">
        <v>781.62</v>
      </c>
      <c r="H49" s="57">
        <f t="shared" si="6"/>
        <v>965.3</v>
      </c>
      <c r="I49" s="18">
        <f t="shared" si="7"/>
        <v>4324.54</v>
      </c>
      <c r="J49" s="19">
        <f t="shared" si="2"/>
        <v>5.5592479744637673E-3</v>
      </c>
    </row>
    <row r="50" spans="1:10" s="51" customFormat="1" ht="30" customHeight="1" x14ac:dyDescent="0.2">
      <c r="A50" s="11" t="s">
        <v>588</v>
      </c>
      <c r="B50" s="11"/>
      <c r="C50" s="11"/>
      <c r="D50" s="11" t="s">
        <v>589</v>
      </c>
      <c r="E50" s="11"/>
      <c r="F50" s="12"/>
      <c r="G50" s="11"/>
      <c r="H50" s="58"/>
      <c r="I50" s="13">
        <f>SUM(I51:I60)</f>
        <v>115496.09999999999</v>
      </c>
      <c r="J50" s="14" t="e">
        <f>I50 /#REF!</f>
        <v>#REF!</v>
      </c>
    </row>
    <row r="51" spans="1:10" s="51" customFormat="1" ht="30" customHeight="1" x14ac:dyDescent="0.2">
      <c r="A51" s="15" t="s">
        <v>590</v>
      </c>
      <c r="B51" s="16" t="s">
        <v>591</v>
      </c>
      <c r="C51" s="15" t="s">
        <v>20</v>
      </c>
      <c r="D51" s="15" t="s">
        <v>592</v>
      </c>
      <c r="E51" s="17" t="s">
        <v>36</v>
      </c>
      <c r="F51" s="16">
        <v>21.66</v>
      </c>
      <c r="G51" s="18">
        <v>60.29</v>
      </c>
      <c r="H51" s="57">
        <f t="shared" ref="H51:H60" si="8">TRUNC(G51 * (1 + 23.5 / 100), 2)</f>
        <v>74.45</v>
      </c>
      <c r="I51" s="18">
        <f t="shared" ref="I51:I60" si="9">TRUNC(F51 * H51, 2)</f>
        <v>1612.58</v>
      </c>
      <c r="J51" s="19">
        <f t="shared" si="2"/>
        <v>2.0729909073937992E-3</v>
      </c>
    </row>
    <row r="52" spans="1:10" ht="25.5" x14ac:dyDescent="0.2">
      <c r="A52" s="15" t="s">
        <v>593</v>
      </c>
      <c r="B52" s="16" t="s">
        <v>567</v>
      </c>
      <c r="C52" s="15" t="s">
        <v>20</v>
      </c>
      <c r="D52" s="15" t="s">
        <v>568</v>
      </c>
      <c r="E52" s="17" t="s">
        <v>21</v>
      </c>
      <c r="F52" s="16">
        <v>41.95</v>
      </c>
      <c r="G52" s="18">
        <v>47.29</v>
      </c>
      <c r="H52" s="57">
        <f t="shared" si="8"/>
        <v>58.4</v>
      </c>
      <c r="I52" s="18">
        <f t="shared" si="9"/>
        <v>2449.88</v>
      </c>
      <c r="J52" s="19">
        <f t="shared" si="2"/>
        <v>3.1493500875652194E-3</v>
      </c>
    </row>
    <row r="53" spans="1:10" s="51" customFormat="1" ht="38.25" x14ac:dyDescent="0.2">
      <c r="A53" s="15" t="s">
        <v>594</v>
      </c>
      <c r="B53" s="16" t="s">
        <v>595</v>
      </c>
      <c r="C53" s="15" t="s">
        <v>20</v>
      </c>
      <c r="D53" s="15" t="s">
        <v>596</v>
      </c>
      <c r="E53" s="17" t="s">
        <v>21</v>
      </c>
      <c r="F53" s="16">
        <v>172.75</v>
      </c>
      <c r="G53" s="18">
        <v>76.31</v>
      </c>
      <c r="H53" s="57">
        <f t="shared" si="8"/>
        <v>94.24</v>
      </c>
      <c r="I53" s="18">
        <f t="shared" si="9"/>
        <v>16279.96</v>
      </c>
      <c r="J53" s="19">
        <f t="shared" si="2"/>
        <v>2.0928083600649121E-2</v>
      </c>
    </row>
    <row r="54" spans="1:10" s="51" customFormat="1" ht="25.5" x14ac:dyDescent="0.2">
      <c r="A54" s="15" t="s">
        <v>597</v>
      </c>
      <c r="B54" s="16" t="s">
        <v>598</v>
      </c>
      <c r="C54" s="15" t="s">
        <v>20</v>
      </c>
      <c r="D54" s="15" t="s">
        <v>599</v>
      </c>
      <c r="E54" s="17" t="s">
        <v>40</v>
      </c>
      <c r="F54" s="16">
        <v>218.91</v>
      </c>
      <c r="G54" s="18">
        <v>17.84</v>
      </c>
      <c r="H54" s="57">
        <f t="shared" si="8"/>
        <v>22.03</v>
      </c>
      <c r="I54" s="18">
        <f t="shared" si="9"/>
        <v>4822.58</v>
      </c>
      <c r="J54" s="19">
        <f t="shared" si="2"/>
        <v>6.1994843605769571E-3</v>
      </c>
    </row>
    <row r="55" spans="1:10" s="51" customFormat="1" ht="25.5" x14ac:dyDescent="0.2">
      <c r="A55" s="15" t="s">
        <v>600</v>
      </c>
      <c r="B55" s="16" t="s">
        <v>601</v>
      </c>
      <c r="C55" s="15" t="s">
        <v>20</v>
      </c>
      <c r="D55" s="15" t="s">
        <v>602</v>
      </c>
      <c r="E55" s="17" t="s">
        <v>40</v>
      </c>
      <c r="F55" s="16">
        <v>53.72</v>
      </c>
      <c r="G55" s="18">
        <v>14.35</v>
      </c>
      <c r="H55" s="57">
        <f t="shared" si="8"/>
        <v>17.72</v>
      </c>
      <c r="I55" s="18">
        <f t="shared" si="9"/>
        <v>951.91</v>
      </c>
      <c r="J55" s="19">
        <f t="shared" si="2"/>
        <v>1.223691708105788E-3</v>
      </c>
    </row>
    <row r="56" spans="1:10" s="51" customFormat="1" ht="25.5" x14ac:dyDescent="0.2">
      <c r="A56" s="15" t="s">
        <v>603</v>
      </c>
      <c r="B56" s="16" t="s">
        <v>604</v>
      </c>
      <c r="C56" s="15" t="s">
        <v>20</v>
      </c>
      <c r="D56" s="15" t="s">
        <v>605</v>
      </c>
      <c r="E56" s="17" t="s">
        <v>40</v>
      </c>
      <c r="F56" s="16">
        <v>317.13</v>
      </c>
      <c r="G56" s="18">
        <v>12.6</v>
      </c>
      <c r="H56" s="57">
        <f t="shared" si="8"/>
        <v>15.56</v>
      </c>
      <c r="I56" s="18">
        <f t="shared" si="9"/>
        <v>4934.54</v>
      </c>
      <c r="J56" s="19">
        <f t="shared" si="2"/>
        <v>6.343410281766485E-3</v>
      </c>
    </row>
    <row r="57" spans="1:10" s="51" customFormat="1" ht="25.5" x14ac:dyDescent="0.2">
      <c r="A57" s="15" t="s">
        <v>606</v>
      </c>
      <c r="B57" s="16" t="s">
        <v>607</v>
      </c>
      <c r="C57" s="15" t="s">
        <v>20</v>
      </c>
      <c r="D57" s="15" t="s">
        <v>608</v>
      </c>
      <c r="E57" s="17" t="s">
        <v>40</v>
      </c>
      <c r="F57" s="16">
        <v>4666.1000000000004</v>
      </c>
      <c r="G57" s="18">
        <v>10.6</v>
      </c>
      <c r="H57" s="57">
        <f t="shared" si="8"/>
        <v>13.09</v>
      </c>
      <c r="I57" s="18">
        <f t="shared" si="9"/>
        <v>61079.24</v>
      </c>
      <c r="J57" s="19">
        <f t="shared" si="2"/>
        <v>7.8518094699502439E-2</v>
      </c>
    </row>
    <row r="58" spans="1:10" s="51" customFormat="1" ht="38.25" x14ac:dyDescent="0.2">
      <c r="A58" s="15" t="s">
        <v>609</v>
      </c>
      <c r="B58" s="16" t="s">
        <v>576</v>
      </c>
      <c r="C58" s="15" t="s">
        <v>20</v>
      </c>
      <c r="D58" s="15" t="s">
        <v>577</v>
      </c>
      <c r="E58" s="17" t="s">
        <v>36</v>
      </c>
      <c r="F58" s="16">
        <v>10.83</v>
      </c>
      <c r="G58" s="18">
        <v>849.84</v>
      </c>
      <c r="H58" s="57">
        <f t="shared" si="8"/>
        <v>1049.55</v>
      </c>
      <c r="I58" s="18">
        <f t="shared" si="9"/>
        <v>11366.62</v>
      </c>
      <c r="J58" s="19">
        <f t="shared" si="2"/>
        <v>1.4611926172841353E-2</v>
      </c>
    </row>
    <row r="59" spans="1:10" s="51" customFormat="1" ht="25.5" x14ac:dyDescent="0.2">
      <c r="A59" s="15" t="s">
        <v>610</v>
      </c>
      <c r="B59" s="16" t="s">
        <v>611</v>
      </c>
      <c r="C59" s="15" t="s">
        <v>20</v>
      </c>
      <c r="D59" s="15" t="s">
        <v>612</v>
      </c>
      <c r="E59" s="17" t="s">
        <v>21</v>
      </c>
      <c r="F59" s="16">
        <v>172.75</v>
      </c>
      <c r="G59" s="18">
        <v>54.39</v>
      </c>
      <c r="H59" s="57">
        <f t="shared" si="8"/>
        <v>67.17</v>
      </c>
      <c r="I59" s="18">
        <f t="shared" si="9"/>
        <v>11603.61</v>
      </c>
      <c r="J59" s="19">
        <f t="shared" si="2"/>
        <v>1.4916579656788356E-2</v>
      </c>
    </row>
    <row r="60" spans="1:10" s="51" customFormat="1" ht="25.5" x14ac:dyDescent="0.2">
      <c r="A60" s="15" t="s">
        <v>613</v>
      </c>
      <c r="B60" s="16" t="s">
        <v>579</v>
      </c>
      <c r="C60" s="15" t="s">
        <v>20</v>
      </c>
      <c r="D60" s="15" t="s">
        <v>580</v>
      </c>
      <c r="E60" s="17" t="s">
        <v>36</v>
      </c>
      <c r="F60" s="16">
        <v>10.83</v>
      </c>
      <c r="G60" s="18">
        <v>29.55</v>
      </c>
      <c r="H60" s="57">
        <f t="shared" si="8"/>
        <v>36.49</v>
      </c>
      <c r="I60" s="18">
        <f t="shared" si="9"/>
        <v>395.18</v>
      </c>
      <c r="J60" s="19">
        <f t="shared" si="2"/>
        <v>5.0800862393424304E-4</v>
      </c>
    </row>
    <row r="61" spans="1:10" x14ac:dyDescent="0.2">
      <c r="A61" s="11">
        <v>7</v>
      </c>
      <c r="B61" s="11"/>
      <c r="C61" s="11"/>
      <c r="D61" s="11" t="s">
        <v>51</v>
      </c>
      <c r="E61" s="11"/>
      <c r="F61" s="12"/>
      <c r="G61" s="11"/>
      <c r="H61" s="58"/>
      <c r="I61" s="13">
        <f>SUM(I62+I70+I76+I83+I90)</f>
        <v>313181.98</v>
      </c>
      <c r="J61" s="14">
        <f t="shared" ref="J61:J89" si="10">I61 / 3504475.63</f>
        <v>8.9366288445270198E-2</v>
      </c>
    </row>
    <row r="62" spans="1:10" x14ac:dyDescent="0.2">
      <c r="A62" s="11" t="s">
        <v>440</v>
      </c>
      <c r="B62" s="11"/>
      <c r="C62" s="11"/>
      <c r="D62" s="11" t="s">
        <v>52</v>
      </c>
      <c r="E62" s="11"/>
      <c r="F62" s="12"/>
      <c r="G62" s="11"/>
      <c r="H62" s="58"/>
      <c r="I62" s="13">
        <f>SUM(I63:I69)</f>
        <v>53025.079999999994</v>
      </c>
      <c r="J62" s="14">
        <f t="shared" si="10"/>
        <v>1.5130674485529237E-2</v>
      </c>
    </row>
    <row r="63" spans="1:10" ht="38.25" x14ac:dyDescent="0.2">
      <c r="A63" s="15" t="s">
        <v>441</v>
      </c>
      <c r="B63" s="16" t="s">
        <v>53</v>
      </c>
      <c r="C63" s="15" t="s">
        <v>26</v>
      </c>
      <c r="D63" s="15" t="s">
        <v>54</v>
      </c>
      <c r="E63" s="17" t="s">
        <v>21</v>
      </c>
      <c r="F63" s="16">
        <v>96</v>
      </c>
      <c r="G63" s="18">
        <v>180.22</v>
      </c>
      <c r="H63" s="57">
        <f t="shared" ref="H63:H69" si="11">TRUNC(G63 * (1 + 23.5 / 100), 2)</f>
        <v>222.57</v>
      </c>
      <c r="I63" s="18">
        <f t="shared" ref="I63:I69" si="12">TRUNC(F63 * H63, 2)</f>
        <v>21366.720000000001</v>
      </c>
      <c r="J63" s="19">
        <f t="shared" si="10"/>
        <v>6.0969806201791174E-3</v>
      </c>
    </row>
    <row r="64" spans="1:10" ht="25.5" x14ac:dyDescent="0.2">
      <c r="A64" s="15" t="s">
        <v>442</v>
      </c>
      <c r="B64" s="16" t="s">
        <v>55</v>
      </c>
      <c r="C64" s="15" t="s">
        <v>20</v>
      </c>
      <c r="D64" s="15" t="s">
        <v>56</v>
      </c>
      <c r="E64" s="17" t="s">
        <v>40</v>
      </c>
      <c r="F64" s="18">
        <v>1192.22</v>
      </c>
      <c r="G64" s="18">
        <v>13.91</v>
      </c>
      <c r="H64" s="57">
        <f t="shared" si="11"/>
        <v>17.170000000000002</v>
      </c>
      <c r="I64" s="18">
        <f t="shared" si="12"/>
        <v>20470.41</v>
      </c>
      <c r="J64" s="19">
        <f t="shared" si="10"/>
        <v>5.8412191041545356E-3</v>
      </c>
    </row>
    <row r="65" spans="1:13" ht="25.5" x14ac:dyDescent="0.2">
      <c r="A65" s="15" t="s">
        <v>443</v>
      </c>
      <c r="B65" s="16" t="s">
        <v>57</v>
      </c>
      <c r="C65" s="15" t="s">
        <v>20</v>
      </c>
      <c r="D65" s="15" t="s">
        <v>58</v>
      </c>
      <c r="E65" s="17" t="s">
        <v>40</v>
      </c>
      <c r="F65" s="16">
        <v>12</v>
      </c>
      <c r="G65" s="18">
        <v>9.94</v>
      </c>
      <c r="H65" s="57">
        <f t="shared" si="11"/>
        <v>12.27</v>
      </c>
      <c r="I65" s="18">
        <f t="shared" si="12"/>
        <v>147.24</v>
      </c>
      <c r="J65" s="19">
        <f t="shared" si="10"/>
        <v>4.20148448856527E-5</v>
      </c>
    </row>
    <row r="66" spans="1:13" s="31" customFormat="1" ht="25.5" customHeight="1" x14ac:dyDescent="0.2">
      <c r="A66" s="15" t="s">
        <v>444</v>
      </c>
      <c r="B66" s="48" t="s">
        <v>475</v>
      </c>
      <c r="C66" s="33" t="s">
        <v>472</v>
      </c>
      <c r="D66" s="33" t="s">
        <v>478</v>
      </c>
      <c r="E66" s="17" t="s">
        <v>22</v>
      </c>
      <c r="F66" s="16">
        <v>210.25</v>
      </c>
      <c r="G66" s="18">
        <v>4.3499999999999996</v>
      </c>
      <c r="H66" s="57">
        <f t="shared" ref="H66" si="13">TRUNC(G66 * (1 + 23.5 / 100), 2)</f>
        <v>5.37</v>
      </c>
      <c r="I66" s="18">
        <f t="shared" ref="I66" si="14">TRUNC(F66 * H66, 2)</f>
        <v>1129.04</v>
      </c>
      <c r="J66" s="19">
        <f t="shared" ref="J66" si="15">I66 / 3504475.63</f>
        <v>3.2217088066895761E-4</v>
      </c>
    </row>
    <row r="67" spans="1:13" ht="38.25" x14ac:dyDescent="0.2">
      <c r="A67" s="15" t="s">
        <v>445</v>
      </c>
      <c r="B67" s="16" t="s">
        <v>59</v>
      </c>
      <c r="C67" s="15" t="s">
        <v>26</v>
      </c>
      <c r="D67" s="15" t="s">
        <v>60</v>
      </c>
      <c r="E67" s="17" t="s">
        <v>36</v>
      </c>
      <c r="F67" s="16">
        <v>8.64</v>
      </c>
      <c r="G67" s="18">
        <v>816.78</v>
      </c>
      <c r="H67" s="57">
        <f t="shared" si="11"/>
        <v>1008.72</v>
      </c>
      <c r="I67" s="18">
        <f t="shared" si="12"/>
        <v>8715.34</v>
      </c>
      <c r="J67" s="19">
        <f t="shared" si="10"/>
        <v>2.4869169941980737E-3</v>
      </c>
    </row>
    <row r="68" spans="1:13" ht="25.5" x14ac:dyDescent="0.2">
      <c r="A68" s="15" t="s">
        <v>446</v>
      </c>
      <c r="B68" s="16" t="s">
        <v>63</v>
      </c>
      <c r="C68" s="15" t="s">
        <v>20</v>
      </c>
      <c r="D68" s="15" t="s">
        <v>64</v>
      </c>
      <c r="E68" s="17" t="s">
        <v>40</v>
      </c>
      <c r="F68" s="16">
        <v>56.02</v>
      </c>
      <c r="G68" s="18">
        <v>11.37</v>
      </c>
      <c r="H68" s="57">
        <f t="shared" si="11"/>
        <v>14.04</v>
      </c>
      <c r="I68" s="18">
        <f t="shared" si="12"/>
        <v>786.52</v>
      </c>
      <c r="J68" s="19">
        <f t="shared" si="10"/>
        <v>2.2443300597299346E-4</v>
      </c>
    </row>
    <row r="69" spans="1:13" ht="25.5" x14ac:dyDescent="0.2">
      <c r="A69" s="15" t="s">
        <v>614</v>
      </c>
      <c r="B69" s="16" t="s">
        <v>57</v>
      </c>
      <c r="C69" s="15" t="s">
        <v>20</v>
      </c>
      <c r="D69" s="15" t="s">
        <v>58</v>
      </c>
      <c r="E69" s="17" t="s">
        <v>40</v>
      </c>
      <c r="F69" s="16">
        <v>33.4</v>
      </c>
      <c r="G69" s="18">
        <v>9.94</v>
      </c>
      <c r="H69" s="57">
        <f t="shared" si="11"/>
        <v>12.27</v>
      </c>
      <c r="I69" s="18">
        <f t="shared" si="12"/>
        <v>409.81</v>
      </c>
      <c r="J69" s="19">
        <f t="shared" si="10"/>
        <v>1.1693903546990852E-4</v>
      </c>
    </row>
    <row r="70" spans="1:13" x14ac:dyDescent="0.2">
      <c r="A70" s="11" t="s">
        <v>447</v>
      </c>
      <c r="B70" s="11"/>
      <c r="C70" s="11"/>
      <c r="D70" s="11" t="s">
        <v>439</v>
      </c>
      <c r="E70" s="11"/>
      <c r="F70" s="12"/>
      <c r="G70" s="11"/>
      <c r="H70" s="58"/>
      <c r="I70" s="13">
        <f>SUM(I71:I75)</f>
        <v>45143.15</v>
      </c>
      <c r="J70" s="14">
        <f t="shared" si="10"/>
        <v>1.2881570530424834E-2</v>
      </c>
    </row>
    <row r="71" spans="1:13" ht="38.25" x14ac:dyDescent="0.2">
      <c r="A71" s="15" t="s">
        <v>615</v>
      </c>
      <c r="B71" s="16" t="s">
        <v>41</v>
      </c>
      <c r="C71" s="15" t="s">
        <v>20</v>
      </c>
      <c r="D71" s="15" t="s">
        <v>42</v>
      </c>
      <c r="E71" s="17" t="s">
        <v>21</v>
      </c>
      <c r="F71" s="16">
        <v>160.9</v>
      </c>
      <c r="G71" s="18">
        <v>121.67</v>
      </c>
      <c r="H71" s="57">
        <f>TRUNC(G71 * (1 + 23.5 / 100), 2)</f>
        <v>150.26</v>
      </c>
      <c r="I71" s="18">
        <f>TRUNC(F71 * H71, 2)</f>
        <v>24176.83</v>
      </c>
      <c r="J71" s="19">
        <f t="shared" si="10"/>
        <v>6.898843807910858E-3</v>
      </c>
      <c r="K71">
        <v>72.900000000000006</v>
      </c>
      <c r="L71">
        <v>88</v>
      </c>
      <c r="M71" s="28">
        <f>SUM(K71:L71)</f>
        <v>160.9</v>
      </c>
    </row>
    <row r="72" spans="1:13" ht="38.25" x14ac:dyDescent="0.2">
      <c r="A72" s="15" t="s">
        <v>616</v>
      </c>
      <c r="B72" s="16" t="s">
        <v>43</v>
      </c>
      <c r="C72" s="15" t="s">
        <v>20</v>
      </c>
      <c r="D72" s="15" t="s">
        <v>44</v>
      </c>
      <c r="E72" s="17" t="s">
        <v>40</v>
      </c>
      <c r="F72" s="16">
        <v>181.72</v>
      </c>
      <c r="G72" s="18">
        <v>14.61</v>
      </c>
      <c r="H72" s="57">
        <f>TRUNC(G72 * (1 + 23.5 / 100), 2)</f>
        <v>18.04</v>
      </c>
      <c r="I72" s="18">
        <f>TRUNC(F72 * H72, 2)</f>
        <v>3278.22</v>
      </c>
      <c r="J72" s="19">
        <f t="shared" si="10"/>
        <v>9.3543809291662841E-4</v>
      </c>
      <c r="K72">
        <v>83.16</v>
      </c>
      <c r="L72">
        <v>98.56</v>
      </c>
      <c r="M72">
        <f>SUM(K72:L72)</f>
        <v>181.72</v>
      </c>
    </row>
    <row r="73" spans="1:13" ht="38.25" x14ac:dyDescent="0.2">
      <c r="A73" s="15" t="s">
        <v>617</v>
      </c>
      <c r="B73" s="16" t="s">
        <v>45</v>
      </c>
      <c r="C73" s="15" t="s">
        <v>20</v>
      </c>
      <c r="D73" s="15" t="s">
        <v>46</v>
      </c>
      <c r="E73" s="17" t="s">
        <v>40</v>
      </c>
      <c r="F73" s="16">
        <v>497.3</v>
      </c>
      <c r="G73" s="18">
        <v>10.52</v>
      </c>
      <c r="H73" s="57">
        <f>TRUNC(G73 * (1 + 23.5 / 100), 2)</f>
        <v>12.99</v>
      </c>
      <c r="I73" s="18">
        <f>TRUNC(F73 * H73, 2)</f>
        <v>6459.92</v>
      </c>
      <c r="J73" s="19">
        <f t="shared" si="10"/>
        <v>1.8433342622502416E-3</v>
      </c>
      <c r="K73">
        <v>299.86</v>
      </c>
      <c r="L73">
        <v>197.44</v>
      </c>
      <c r="M73" s="28">
        <f t="shared" ref="M73:M75" si="16">SUM(K73:L73)</f>
        <v>497.3</v>
      </c>
    </row>
    <row r="74" spans="1:13" ht="38.25" x14ac:dyDescent="0.2">
      <c r="A74" s="15" t="s">
        <v>618</v>
      </c>
      <c r="B74" s="16" t="s">
        <v>47</v>
      </c>
      <c r="C74" s="15" t="s">
        <v>20</v>
      </c>
      <c r="D74" s="15" t="s">
        <v>48</v>
      </c>
      <c r="E74" s="17" t="s">
        <v>40</v>
      </c>
      <c r="F74" s="16">
        <v>308.16000000000003</v>
      </c>
      <c r="G74" s="18">
        <v>8.7100000000000009</v>
      </c>
      <c r="H74" s="57">
        <f>TRUNC(G74 * (1 + 23.5 / 100), 2)</f>
        <v>10.75</v>
      </c>
      <c r="I74" s="18">
        <f>TRUNC(F74 * H74, 2)</f>
        <v>3312.72</v>
      </c>
      <c r="J74" s="19">
        <f t="shared" si="10"/>
        <v>9.4528264703612735E-4</v>
      </c>
      <c r="L74">
        <v>308.16000000000003</v>
      </c>
      <c r="M74" s="28">
        <f t="shared" si="16"/>
        <v>308.16000000000003</v>
      </c>
    </row>
    <row r="75" spans="1:13" ht="25.5" x14ac:dyDescent="0.2">
      <c r="A75" s="15" t="s">
        <v>619</v>
      </c>
      <c r="B75" s="16" t="s">
        <v>49</v>
      </c>
      <c r="C75" s="15" t="s">
        <v>26</v>
      </c>
      <c r="D75" s="15" t="s">
        <v>50</v>
      </c>
      <c r="E75" s="17" t="s">
        <v>36</v>
      </c>
      <c r="F75" s="16">
        <v>8.1999999999999993</v>
      </c>
      <c r="G75" s="18">
        <v>781.62</v>
      </c>
      <c r="H75" s="57">
        <f>TRUNC(G75 * (1 + 23.5 / 100), 2)</f>
        <v>965.3</v>
      </c>
      <c r="I75" s="18">
        <f>TRUNC(F75 * H75, 2)</f>
        <v>7915.46</v>
      </c>
      <c r="J75" s="19">
        <f t="shared" si="10"/>
        <v>2.2586717203109787E-3</v>
      </c>
      <c r="K75">
        <v>3.4</v>
      </c>
      <c r="L75">
        <v>4.8</v>
      </c>
      <c r="M75" s="28">
        <f t="shared" si="16"/>
        <v>8.1999999999999993</v>
      </c>
    </row>
    <row r="76" spans="1:13" x14ac:dyDescent="0.2">
      <c r="A76" s="11" t="s">
        <v>620</v>
      </c>
      <c r="B76" s="11"/>
      <c r="C76" s="11"/>
      <c r="D76" s="11" t="s">
        <v>65</v>
      </c>
      <c r="E76" s="11"/>
      <c r="F76" s="12"/>
      <c r="G76" s="11"/>
      <c r="H76" s="58"/>
      <c r="I76" s="13">
        <f>SUM(I77:I82)</f>
        <v>125905.87</v>
      </c>
      <c r="J76" s="14">
        <f t="shared" si="10"/>
        <v>3.5927163802249071E-2</v>
      </c>
    </row>
    <row r="77" spans="1:13" ht="38.25" x14ac:dyDescent="0.2">
      <c r="A77" s="15" t="s">
        <v>621</v>
      </c>
      <c r="B77" s="16" t="s">
        <v>66</v>
      </c>
      <c r="C77" s="15" t="s">
        <v>20</v>
      </c>
      <c r="D77" s="15" t="s">
        <v>67</v>
      </c>
      <c r="E77" s="17" t="s">
        <v>21</v>
      </c>
      <c r="F77" s="16">
        <v>172.75</v>
      </c>
      <c r="G77" s="18">
        <v>262.29000000000002</v>
      </c>
      <c r="H77" s="57">
        <f t="shared" ref="H77:H82" si="17">TRUNC(G77 * (1 + 23.5 / 100), 2)</f>
        <v>323.92</v>
      </c>
      <c r="I77" s="18">
        <f t="shared" ref="I77:I82" si="18">TRUNC(F77 * H77, 2)</f>
        <v>55957.18</v>
      </c>
      <c r="J77" s="19">
        <f t="shared" si="10"/>
        <v>1.5967347445928738E-2</v>
      </c>
    </row>
    <row r="78" spans="1:13" ht="38.25" x14ac:dyDescent="0.2">
      <c r="A78" s="15" t="s">
        <v>622</v>
      </c>
      <c r="B78" s="16" t="s">
        <v>43</v>
      </c>
      <c r="C78" s="15" t="s">
        <v>20</v>
      </c>
      <c r="D78" s="15" t="s">
        <v>44</v>
      </c>
      <c r="E78" s="17" t="s">
        <v>40</v>
      </c>
      <c r="F78" s="16">
        <v>218.91</v>
      </c>
      <c r="G78" s="18">
        <v>14.61</v>
      </c>
      <c r="H78" s="57">
        <f t="shared" si="17"/>
        <v>18.04</v>
      </c>
      <c r="I78" s="18">
        <f t="shared" si="18"/>
        <v>3949.13</v>
      </c>
      <c r="J78" s="19">
        <f t="shared" si="10"/>
        <v>1.1268818553604838E-3</v>
      </c>
    </row>
    <row r="79" spans="1:13" ht="38.25" x14ac:dyDescent="0.2">
      <c r="A79" s="15" t="s">
        <v>623</v>
      </c>
      <c r="B79" s="16" t="s">
        <v>68</v>
      </c>
      <c r="C79" s="15" t="s">
        <v>20</v>
      </c>
      <c r="D79" s="15" t="s">
        <v>69</v>
      </c>
      <c r="E79" s="17" t="s">
        <v>40</v>
      </c>
      <c r="F79" s="16">
        <v>53.72</v>
      </c>
      <c r="G79" s="18">
        <v>11.99</v>
      </c>
      <c r="H79" s="57">
        <f t="shared" si="17"/>
        <v>14.8</v>
      </c>
      <c r="I79" s="18">
        <f t="shared" si="18"/>
        <v>795.05</v>
      </c>
      <c r="J79" s="19">
        <f t="shared" si="10"/>
        <v>2.268670363103652E-4</v>
      </c>
    </row>
    <row r="80" spans="1:13" ht="38.25" x14ac:dyDescent="0.2">
      <c r="A80" s="15" t="s">
        <v>624</v>
      </c>
      <c r="B80" s="16" t="s">
        <v>45</v>
      </c>
      <c r="C80" s="15" t="s">
        <v>20</v>
      </c>
      <c r="D80" s="15" t="s">
        <v>46</v>
      </c>
      <c r="E80" s="17" t="s">
        <v>40</v>
      </c>
      <c r="F80" s="16">
        <v>317.13</v>
      </c>
      <c r="G80" s="18">
        <v>10.52</v>
      </c>
      <c r="H80" s="57">
        <f t="shared" si="17"/>
        <v>12.99</v>
      </c>
      <c r="I80" s="18">
        <f t="shared" si="18"/>
        <v>4119.51</v>
      </c>
      <c r="J80" s="19">
        <f t="shared" si="10"/>
        <v>1.17549968524107E-3</v>
      </c>
    </row>
    <row r="81" spans="1:10" ht="38.25" x14ac:dyDescent="0.2">
      <c r="A81" s="15" t="s">
        <v>625</v>
      </c>
      <c r="B81" s="16" t="s">
        <v>47</v>
      </c>
      <c r="C81" s="15" t="s">
        <v>20</v>
      </c>
      <c r="D81" s="15" t="s">
        <v>48</v>
      </c>
      <c r="E81" s="17" t="s">
        <v>40</v>
      </c>
      <c r="F81" s="16">
        <v>4666.1000000000004</v>
      </c>
      <c r="G81" s="18">
        <v>8.7100000000000009</v>
      </c>
      <c r="H81" s="57">
        <f t="shared" si="17"/>
        <v>10.75</v>
      </c>
      <c r="I81" s="18">
        <f t="shared" si="18"/>
        <v>50160.57</v>
      </c>
      <c r="J81" s="19">
        <f t="shared" si="10"/>
        <v>1.4313288290722113E-2</v>
      </c>
    </row>
    <row r="82" spans="1:10" ht="38.25" x14ac:dyDescent="0.2">
      <c r="A82" s="15" t="s">
        <v>626</v>
      </c>
      <c r="B82" s="16" t="s">
        <v>59</v>
      </c>
      <c r="C82" s="15" t="s">
        <v>26</v>
      </c>
      <c r="D82" s="15" t="s">
        <v>60</v>
      </c>
      <c r="E82" s="17" t="s">
        <v>36</v>
      </c>
      <c r="F82" s="16">
        <v>10.83</v>
      </c>
      <c r="G82" s="18">
        <v>816.78</v>
      </c>
      <c r="H82" s="57">
        <f t="shared" si="17"/>
        <v>1008.72</v>
      </c>
      <c r="I82" s="18">
        <f t="shared" si="18"/>
        <v>10924.43</v>
      </c>
      <c r="J82" s="19">
        <f t="shared" si="10"/>
        <v>3.1172794886863003E-3</v>
      </c>
    </row>
    <row r="83" spans="1:10" x14ac:dyDescent="0.2">
      <c r="A83" s="11" t="s">
        <v>627</v>
      </c>
      <c r="B83" s="11"/>
      <c r="C83" s="11"/>
      <c r="D83" s="11" t="s">
        <v>70</v>
      </c>
      <c r="E83" s="11"/>
      <c r="F83" s="12"/>
      <c r="G83" s="11"/>
      <c r="H83" s="58"/>
      <c r="I83" s="13">
        <f>SUM(I84:I89)</f>
        <v>83565.98</v>
      </c>
      <c r="J83" s="14">
        <f t="shared" si="10"/>
        <v>2.3845501816201816E-2</v>
      </c>
    </row>
    <row r="84" spans="1:10" ht="38.25" x14ac:dyDescent="0.2">
      <c r="A84" s="15" t="s">
        <v>628</v>
      </c>
      <c r="B84" s="16" t="s">
        <v>53</v>
      </c>
      <c r="C84" s="15" t="s">
        <v>26</v>
      </c>
      <c r="D84" s="15" t="s">
        <v>54</v>
      </c>
      <c r="E84" s="17" t="s">
        <v>21</v>
      </c>
      <c r="F84" s="16">
        <v>119.7</v>
      </c>
      <c r="G84" s="18">
        <v>180.22</v>
      </c>
      <c r="H84" s="57">
        <f t="shared" ref="H84:H89" si="19">TRUNC(G84 * (1 + 23.5 / 100), 2)</f>
        <v>222.57</v>
      </c>
      <c r="I84" s="18">
        <f t="shared" ref="I84:I89" si="20">TRUNC(F84 * H84, 2)</f>
        <v>26641.62</v>
      </c>
      <c r="J84" s="19">
        <f t="shared" si="10"/>
        <v>7.6021701426412826E-3</v>
      </c>
    </row>
    <row r="85" spans="1:10" ht="25.5" x14ac:dyDescent="0.2">
      <c r="A85" s="15" t="s">
        <v>629</v>
      </c>
      <c r="B85" s="16" t="s">
        <v>71</v>
      </c>
      <c r="C85" s="15" t="s">
        <v>20</v>
      </c>
      <c r="D85" s="15" t="s">
        <v>72</v>
      </c>
      <c r="E85" s="17" t="s">
        <v>21</v>
      </c>
      <c r="F85" s="16">
        <v>119.7</v>
      </c>
      <c r="G85" s="18">
        <v>272.89</v>
      </c>
      <c r="H85" s="57">
        <f t="shared" si="19"/>
        <v>337.01</v>
      </c>
      <c r="I85" s="18">
        <f t="shared" si="20"/>
        <v>40340.089999999997</v>
      </c>
      <c r="J85" s="19">
        <f t="shared" si="10"/>
        <v>1.1511020266390039E-2</v>
      </c>
    </row>
    <row r="86" spans="1:10" ht="25.5" x14ac:dyDescent="0.2">
      <c r="A86" s="15" t="s">
        <v>630</v>
      </c>
      <c r="B86" s="16" t="s">
        <v>61</v>
      </c>
      <c r="C86" s="15" t="s">
        <v>20</v>
      </c>
      <c r="D86" s="15" t="s">
        <v>62</v>
      </c>
      <c r="E86" s="17" t="s">
        <v>40</v>
      </c>
      <c r="F86" s="16">
        <v>274.64999999999998</v>
      </c>
      <c r="G86" s="18">
        <v>12.52</v>
      </c>
      <c r="H86" s="57">
        <f t="shared" si="19"/>
        <v>15.46</v>
      </c>
      <c r="I86" s="18">
        <f t="shared" si="20"/>
        <v>4246.08</v>
      </c>
      <c r="J86" s="19">
        <f t="shared" si="10"/>
        <v>1.2116163581368663E-3</v>
      </c>
    </row>
    <row r="87" spans="1:10" ht="25.5" x14ac:dyDescent="0.2">
      <c r="A87" s="15" t="s">
        <v>631</v>
      </c>
      <c r="B87" s="16" t="s">
        <v>63</v>
      </c>
      <c r="C87" s="15" t="s">
        <v>20</v>
      </c>
      <c r="D87" s="15" t="s">
        <v>64</v>
      </c>
      <c r="E87" s="17" t="s">
        <v>40</v>
      </c>
      <c r="F87" s="16">
        <v>48.9</v>
      </c>
      <c r="G87" s="18">
        <v>11.37</v>
      </c>
      <c r="H87" s="57">
        <f t="shared" si="19"/>
        <v>14.04</v>
      </c>
      <c r="I87" s="18">
        <f t="shared" si="20"/>
        <v>686.55</v>
      </c>
      <c r="J87" s="19">
        <f t="shared" si="10"/>
        <v>1.9590662697802809E-4</v>
      </c>
    </row>
    <row r="88" spans="1:10" ht="25.5" x14ac:dyDescent="0.2">
      <c r="A88" s="15" t="s">
        <v>632</v>
      </c>
      <c r="B88" s="16" t="s">
        <v>57</v>
      </c>
      <c r="C88" s="15" t="s">
        <v>20</v>
      </c>
      <c r="D88" s="15" t="s">
        <v>58</v>
      </c>
      <c r="E88" s="17" t="s">
        <v>40</v>
      </c>
      <c r="F88" s="16">
        <v>64.2</v>
      </c>
      <c r="G88" s="18">
        <v>9.94</v>
      </c>
      <c r="H88" s="57">
        <f t="shared" si="19"/>
        <v>12.27</v>
      </c>
      <c r="I88" s="18">
        <f t="shared" si="20"/>
        <v>787.73</v>
      </c>
      <c r="J88" s="19">
        <f t="shared" si="10"/>
        <v>2.2477827874066284E-4</v>
      </c>
    </row>
    <row r="89" spans="1:10" ht="38.25" x14ac:dyDescent="0.2">
      <c r="A89" s="15" t="s">
        <v>633</v>
      </c>
      <c r="B89" s="16" t="s">
        <v>59</v>
      </c>
      <c r="C89" s="15" t="s">
        <v>26</v>
      </c>
      <c r="D89" s="15" t="s">
        <v>60</v>
      </c>
      <c r="E89" s="17" t="s">
        <v>36</v>
      </c>
      <c r="F89" s="16">
        <v>10.77</v>
      </c>
      <c r="G89" s="18">
        <v>816.78</v>
      </c>
      <c r="H89" s="57">
        <f t="shared" si="19"/>
        <v>1008.72</v>
      </c>
      <c r="I89" s="18">
        <f t="shared" si="20"/>
        <v>10863.91</v>
      </c>
      <c r="J89" s="19">
        <f t="shared" si="10"/>
        <v>3.1000101433149357E-3</v>
      </c>
    </row>
    <row r="90" spans="1:10" x14ac:dyDescent="0.2">
      <c r="A90" s="11" t="s">
        <v>634</v>
      </c>
      <c r="B90" s="11"/>
      <c r="C90" s="11"/>
      <c r="D90" s="11" t="s">
        <v>73</v>
      </c>
      <c r="E90" s="11"/>
      <c r="F90" s="12"/>
      <c r="G90" s="11"/>
      <c r="H90" s="58"/>
      <c r="I90" s="13">
        <f>SUM(I91:I92)</f>
        <v>5541.9</v>
      </c>
      <c r="J90" s="14">
        <f t="shared" ref="J90:J92" si="21">I90 / 3504475.63</f>
        <v>1.5813778108652449E-3</v>
      </c>
    </row>
    <row r="91" spans="1:10" ht="25.5" x14ac:dyDescent="0.2">
      <c r="A91" s="15" t="s">
        <v>635</v>
      </c>
      <c r="B91" s="16" t="s">
        <v>74</v>
      </c>
      <c r="C91" s="15" t="s">
        <v>20</v>
      </c>
      <c r="D91" s="15" t="s">
        <v>75</v>
      </c>
      <c r="E91" s="17" t="s">
        <v>22</v>
      </c>
      <c r="F91" s="16">
        <v>35</v>
      </c>
      <c r="G91" s="18">
        <v>88.45</v>
      </c>
      <c r="H91" s="57">
        <f>TRUNC(G91 * (1 + 23.5 / 100), 2)</f>
        <v>109.23</v>
      </c>
      <c r="I91" s="18">
        <f>TRUNC(F91 * H91, 2)</f>
        <v>3823.05</v>
      </c>
      <c r="J91" s="19">
        <f t="shared" si="21"/>
        <v>1.0909050036681238E-3</v>
      </c>
    </row>
    <row r="92" spans="1:10" ht="25.5" x14ac:dyDescent="0.2">
      <c r="A92" s="15" t="s">
        <v>636</v>
      </c>
      <c r="B92" s="16" t="s">
        <v>76</v>
      </c>
      <c r="C92" s="15" t="s">
        <v>20</v>
      </c>
      <c r="D92" s="15" t="s">
        <v>77</v>
      </c>
      <c r="E92" s="17" t="s">
        <v>22</v>
      </c>
      <c r="F92" s="16">
        <v>21</v>
      </c>
      <c r="G92" s="18">
        <v>66.28</v>
      </c>
      <c r="H92" s="57">
        <f>TRUNC(G92 * (1 + 23.5 / 100), 2)</f>
        <v>81.849999999999994</v>
      </c>
      <c r="I92" s="18">
        <f>TRUNC(F92 * H92, 2)</f>
        <v>1718.85</v>
      </c>
      <c r="J92" s="19">
        <f t="shared" si="21"/>
        <v>4.9047280719712125E-4</v>
      </c>
    </row>
    <row r="93" spans="1:10" x14ac:dyDescent="0.2">
      <c r="A93" s="11">
        <v>8</v>
      </c>
      <c r="B93" s="11"/>
      <c r="C93" s="11"/>
      <c r="D93" s="11" t="s">
        <v>78</v>
      </c>
      <c r="E93" s="11"/>
      <c r="F93" s="12"/>
      <c r="G93" s="11"/>
      <c r="H93" s="58"/>
      <c r="I93" s="13">
        <f>SUM(I94:I97)</f>
        <v>106171.73</v>
      </c>
      <c r="J93" s="14">
        <f t="shared" ref="J93:J132" si="22">I93 / 3504475.63</f>
        <v>3.0296038896980432E-2</v>
      </c>
    </row>
    <row r="94" spans="1:10" ht="38.25" x14ac:dyDescent="0.2">
      <c r="A94" s="15" t="s">
        <v>449</v>
      </c>
      <c r="B94" s="16" t="s">
        <v>79</v>
      </c>
      <c r="C94" s="15" t="s">
        <v>20</v>
      </c>
      <c r="D94" s="15" t="s">
        <v>80</v>
      </c>
      <c r="E94" s="17" t="s">
        <v>21</v>
      </c>
      <c r="F94" s="16">
        <v>519.66999999999996</v>
      </c>
      <c r="G94" s="18">
        <v>84.04</v>
      </c>
      <c r="H94" s="57">
        <f t="shared" ref="H94:H97" si="23">TRUNC(G94 * (1 + 23.5 / 100), 2)</f>
        <v>103.78</v>
      </c>
      <c r="I94" s="18">
        <f t="shared" ref="I94:I97" si="24">TRUNC(F94 * H94, 2)</f>
        <v>53931.35</v>
      </c>
      <c r="J94" s="19">
        <f t="shared" si="22"/>
        <v>1.5389278081525709E-2</v>
      </c>
    </row>
    <row r="95" spans="1:10" ht="38.25" x14ac:dyDescent="0.2">
      <c r="A95" s="15" t="s">
        <v>637</v>
      </c>
      <c r="B95" s="16" t="s">
        <v>81</v>
      </c>
      <c r="C95" s="15" t="s">
        <v>20</v>
      </c>
      <c r="D95" s="15" t="s">
        <v>82</v>
      </c>
      <c r="E95" s="17" t="s">
        <v>21</v>
      </c>
      <c r="F95" s="18">
        <v>1039.3399999999999</v>
      </c>
      <c r="G95" s="18">
        <v>5.38</v>
      </c>
      <c r="H95" s="57">
        <f t="shared" si="23"/>
        <v>6.64</v>
      </c>
      <c r="I95" s="18">
        <f t="shared" si="24"/>
        <v>6901.21</v>
      </c>
      <c r="J95" s="19">
        <f t="shared" si="22"/>
        <v>1.9692560966674492E-3</v>
      </c>
    </row>
    <row r="96" spans="1:10" ht="38.25" x14ac:dyDescent="0.2">
      <c r="A96" s="15" t="s">
        <v>638</v>
      </c>
      <c r="B96" s="16" t="s">
        <v>83</v>
      </c>
      <c r="C96" s="15" t="s">
        <v>20</v>
      </c>
      <c r="D96" s="15" t="s">
        <v>84</v>
      </c>
      <c r="E96" s="17" t="s">
        <v>21</v>
      </c>
      <c r="F96" s="18">
        <v>934.14</v>
      </c>
      <c r="G96" s="18">
        <v>29.27</v>
      </c>
      <c r="H96" s="57">
        <f t="shared" si="23"/>
        <v>36.14</v>
      </c>
      <c r="I96" s="18">
        <f t="shared" si="24"/>
        <v>33759.81</v>
      </c>
      <c r="J96" s="19">
        <f t="shared" si="22"/>
        <v>9.6333413509855099E-3</v>
      </c>
    </row>
    <row r="97" spans="1:13" ht="38.25" x14ac:dyDescent="0.2">
      <c r="A97" s="15" t="s">
        <v>639</v>
      </c>
      <c r="B97" s="16" t="s">
        <v>85</v>
      </c>
      <c r="C97" s="15" t="s">
        <v>26</v>
      </c>
      <c r="D97" s="15" t="s">
        <v>86</v>
      </c>
      <c r="E97" s="17" t="s">
        <v>21</v>
      </c>
      <c r="F97" s="16">
        <v>105.2</v>
      </c>
      <c r="G97" s="18">
        <v>89.13</v>
      </c>
      <c r="H97" s="57">
        <f t="shared" si="23"/>
        <v>110.07</v>
      </c>
      <c r="I97" s="18">
        <f t="shared" si="24"/>
        <v>11579.36</v>
      </c>
      <c r="J97" s="19">
        <f t="shared" si="22"/>
        <v>3.3041633678017619E-3</v>
      </c>
    </row>
    <row r="98" spans="1:13" x14ac:dyDescent="0.2">
      <c r="A98" s="11">
        <v>9</v>
      </c>
      <c r="B98" s="11"/>
      <c r="C98" s="11"/>
      <c r="D98" s="11" t="s">
        <v>88</v>
      </c>
      <c r="E98" s="11"/>
      <c r="F98" s="12"/>
      <c r="G98" s="11"/>
      <c r="H98" s="58"/>
      <c r="I98" s="13">
        <f>SUM(I99:I108)</f>
        <v>115252.49</v>
      </c>
      <c r="J98" s="14">
        <f t="shared" si="22"/>
        <v>3.2887228267014658E-2</v>
      </c>
    </row>
    <row r="99" spans="1:13" ht="51" x14ac:dyDescent="0.2">
      <c r="A99" s="15" t="s">
        <v>450</v>
      </c>
      <c r="B99" s="16" t="s">
        <v>89</v>
      </c>
      <c r="C99" s="15" t="s">
        <v>20</v>
      </c>
      <c r="D99" s="15" t="s">
        <v>90</v>
      </c>
      <c r="E99" s="17" t="s">
        <v>21</v>
      </c>
      <c r="F99" s="16">
        <v>121.1</v>
      </c>
      <c r="G99" s="18">
        <v>53.31</v>
      </c>
      <c r="H99" s="57">
        <f t="shared" ref="H99:H108" si="25">TRUNC(G99 * (1 + 23.5 / 100), 2)</f>
        <v>65.83</v>
      </c>
      <c r="I99" s="18">
        <f t="shared" ref="I99:I108" si="26">TRUNC(F99 * H99, 2)</f>
        <v>7972.01</v>
      </c>
      <c r="J99" s="19">
        <f t="shared" si="22"/>
        <v>2.2748082285851136E-3</v>
      </c>
    </row>
    <row r="100" spans="1:13" ht="40.5" customHeight="1" x14ac:dyDescent="0.2">
      <c r="A100" s="15" t="s">
        <v>640</v>
      </c>
      <c r="B100" s="16" t="s">
        <v>91</v>
      </c>
      <c r="C100" s="15" t="s">
        <v>20</v>
      </c>
      <c r="D100" s="15" t="s">
        <v>92</v>
      </c>
      <c r="E100" s="17" t="s">
        <v>21</v>
      </c>
      <c r="F100" s="16">
        <v>121.1</v>
      </c>
      <c r="G100" s="18">
        <v>49.93</v>
      </c>
      <c r="H100" s="57">
        <f t="shared" si="25"/>
        <v>61.66</v>
      </c>
      <c r="I100" s="18">
        <f t="shared" si="26"/>
        <v>7467.02</v>
      </c>
      <c r="J100" s="19">
        <f t="shared" si="22"/>
        <v>2.130709637721179E-3</v>
      </c>
      <c r="K100" s="42"/>
      <c r="L100" s="42"/>
      <c r="M100" s="42"/>
    </row>
    <row r="101" spans="1:13" s="31" customFormat="1" ht="29.25" customHeight="1" x14ac:dyDescent="0.2">
      <c r="A101" s="15" t="s">
        <v>641</v>
      </c>
      <c r="B101" s="26">
        <v>94213</v>
      </c>
      <c r="C101" s="15" t="s">
        <v>20</v>
      </c>
      <c r="D101" s="25" t="s">
        <v>470</v>
      </c>
      <c r="E101" s="17" t="s">
        <v>21</v>
      </c>
      <c r="F101" s="16">
        <v>442.1</v>
      </c>
      <c r="G101" s="27">
        <v>88.75</v>
      </c>
      <c r="H101" s="57">
        <f t="shared" si="25"/>
        <v>109.6</v>
      </c>
      <c r="I101" s="18">
        <f t="shared" si="26"/>
        <v>48454.16</v>
      </c>
      <c r="J101" s="19">
        <f t="shared" si="22"/>
        <v>1.3826365229995908E-2</v>
      </c>
      <c r="K101" s="42"/>
      <c r="L101" s="42"/>
      <c r="M101" s="42"/>
    </row>
    <row r="102" spans="1:13" s="28" customFormat="1" ht="40.5" customHeight="1" x14ac:dyDescent="0.2">
      <c r="A102" s="15" t="s">
        <v>642</v>
      </c>
      <c r="B102" s="39">
        <v>92612</v>
      </c>
      <c r="C102" s="15" t="s">
        <v>20</v>
      </c>
      <c r="D102" s="44" t="s">
        <v>468</v>
      </c>
      <c r="E102" s="17" t="s">
        <v>467</v>
      </c>
      <c r="F102" s="16">
        <v>10</v>
      </c>
      <c r="G102" s="43">
        <v>1406.89</v>
      </c>
      <c r="H102" s="57">
        <f t="shared" ref="H102:H103" si="27">TRUNC(G102 * (1 + 23.5 / 100), 2)</f>
        <v>1737.5</v>
      </c>
      <c r="I102" s="18">
        <f t="shared" ref="I102:I103" si="28">TRUNC(F102 * H102, 2)</f>
        <v>17375</v>
      </c>
      <c r="J102" s="19">
        <f t="shared" ref="J102:J103" si="29">I102 / 3504475.63</f>
        <v>4.9579457340954598E-3</v>
      </c>
    </row>
    <row r="103" spans="1:13" s="31" customFormat="1" ht="15" x14ac:dyDescent="0.2">
      <c r="A103" s="15" t="s">
        <v>643</v>
      </c>
      <c r="B103" s="45" t="s">
        <v>473</v>
      </c>
      <c r="C103" s="33" t="s">
        <v>474</v>
      </c>
      <c r="D103" s="47" t="s">
        <v>469</v>
      </c>
      <c r="E103" s="17" t="s">
        <v>40</v>
      </c>
      <c r="F103" s="16">
        <v>1240</v>
      </c>
      <c r="G103" s="43">
        <v>4.78</v>
      </c>
      <c r="H103" s="57">
        <f t="shared" si="27"/>
        <v>5.9</v>
      </c>
      <c r="I103" s="18">
        <f t="shared" si="28"/>
        <v>7316</v>
      </c>
      <c r="J103" s="19">
        <f t="shared" si="29"/>
        <v>2.0876161721233031E-3</v>
      </c>
    </row>
    <row r="104" spans="1:13" s="28" customFormat="1" ht="26.25" customHeight="1" x14ac:dyDescent="0.2">
      <c r="A104" s="15" t="s">
        <v>644</v>
      </c>
      <c r="B104" s="48" t="s">
        <v>475</v>
      </c>
      <c r="C104" s="33" t="s">
        <v>472</v>
      </c>
      <c r="D104" s="33" t="s">
        <v>471</v>
      </c>
      <c r="E104" s="17" t="s">
        <v>22</v>
      </c>
      <c r="F104" s="16">
        <v>206</v>
      </c>
      <c r="G104" s="43">
        <v>28</v>
      </c>
      <c r="H104" s="57">
        <f t="shared" ref="H104:H106" si="30">TRUNC(G104 * (1 + 23.5 / 100), 2)</f>
        <v>34.58</v>
      </c>
      <c r="I104" s="18">
        <f t="shared" ref="I104:I106" si="31">TRUNC(F104 * H104, 2)</f>
        <v>7123.48</v>
      </c>
      <c r="J104" s="19">
        <f t="shared" ref="J104:J106" si="32">I104 / 3504475.63</f>
        <v>2.0326807066425511E-3</v>
      </c>
    </row>
    <row r="105" spans="1:13" s="32" customFormat="1" ht="26.25" customHeight="1" x14ac:dyDescent="0.2">
      <c r="A105" s="15" t="s">
        <v>451</v>
      </c>
      <c r="B105" s="48">
        <v>88251</v>
      </c>
      <c r="C105" s="15" t="s">
        <v>20</v>
      </c>
      <c r="D105" s="33" t="s">
        <v>476</v>
      </c>
      <c r="E105" s="17" t="s">
        <v>33</v>
      </c>
      <c r="F105" s="16">
        <v>120</v>
      </c>
      <c r="G105" s="49">
        <v>26.59</v>
      </c>
      <c r="H105" s="57">
        <f t="shared" si="30"/>
        <v>32.83</v>
      </c>
      <c r="I105" s="18">
        <f t="shared" si="31"/>
        <v>3939.6</v>
      </c>
      <c r="J105" s="19">
        <f t="shared" si="32"/>
        <v>1.1241624756283439E-3</v>
      </c>
    </row>
    <row r="106" spans="1:13" s="32" customFormat="1" ht="26.25" customHeight="1" x14ac:dyDescent="0.2">
      <c r="A106" s="15" t="s">
        <v>645</v>
      </c>
      <c r="B106" s="48">
        <v>88315</v>
      </c>
      <c r="C106" s="15" t="s">
        <v>20</v>
      </c>
      <c r="D106" s="33" t="s">
        <v>477</v>
      </c>
      <c r="E106" s="17" t="s">
        <v>33</v>
      </c>
      <c r="F106" s="16">
        <v>120</v>
      </c>
      <c r="G106" s="49">
        <v>35.29</v>
      </c>
      <c r="H106" s="57">
        <f t="shared" si="30"/>
        <v>43.58</v>
      </c>
      <c r="I106" s="18">
        <f t="shared" si="31"/>
        <v>5229.6000000000004</v>
      </c>
      <c r="J106" s="19">
        <f t="shared" si="32"/>
        <v>1.4922631948791724E-3</v>
      </c>
    </row>
    <row r="107" spans="1:13" ht="25.5" x14ac:dyDescent="0.2">
      <c r="A107" s="15" t="s">
        <v>646</v>
      </c>
      <c r="B107" s="16" t="s">
        <v>93</v>
      </c>
      <c r="C107" s="15" t="s">
        <v>20</v>
      </c>
      <c r="D107" s="15" t="s">
        <v>94</v>
      </c>
      <c r="E107" s="17" t="s">
        <v>22</v>
      </c>
      <c r="F107" s="16">
        <v>84.45</v>
      </c>
      <c r="G107" s="18">
        <v>56.07</v>
      </c>
      <c r="H107" s="57">
        <f t="shared" si="25"/>
        <v>69.239999999999995</v>
      </c>
      <c r="I107" s="18">
        <f t="shared" si="26"/>
        <v>5847.31</v>
      </c>
      <c r="J107" s="19">
        <f t="shared" si="22"/>
        <v>1.6685263695213656E-3</v>
      </c>
    </row>
    <row r="108" spans="1:13" x14ac:dyDescent="0.2">
      <c r="A108" s="15" t="s">
        <v>647</v>
      </c>
      <c r="B108" s="16" t="s">
        <v>95</v>
      </c>
      <c r="C108" s="15" t="s">
        <v>20</v>
      </c>
      <c r="D108" s="15" t="s">
        <v>96</v>
      </c>
      <c r="E108" s="17" t="s">
        <v>22</v>
      </c>
      <c r="F108" s="16">
        <v>85.65</v>
      </c>
      <c r="G108" s="18">
        <v>42.81</v>
      </c>
      <c r="H108" s="57">
        <f t="shared" si="25"/>
        <v>52.87</v>
      </c>
      <c r="I108" s="18">
        <f t="shared" si="26"/>
        <v>4528.3100000000004</v>
      </c>
      <c r="J108" s="19">
        <f t="shared" si="22"/>
        <v>1.2921505178222629E-3</v>
      </c>
    </row>
    <row r="109" spans="1:13" x14ac:dyDescent="0.2">
      <c r="A109" s="11">
        <v>10</v>
      </c>
      <c r="B109" s="11"/>
      <c r="C109" s="11"/>
      <c r="D109" s="11" t="s">
        <v>97</v>
      </c>
      <c r="E109" s="11"/>
      <c r="F109" s="12"/>
      <c r="G109" s="11"/>
      <c r="H109" s="58"/>
      <c r="I109" s="13">
        <f>SUM(I110:I113)</f>
        <v>47467.600000000006</v>
      </c>
      <c r="J109" s="14">
        <f t="shared" si="22"/>
        <v>1.3544850931093508E-2</v>
      </c>
    </row>
    <row r="110" spans="1:13" ht="38.25" x14ac:dyDescent="0.2">
      <c r="A110" s="15" t="s">
        <v>452</v>
      </c>
      <c r="B110" s="16" t="s">
        <v>98</v>
      </c>
      <c r="C110" s="15" t="s">
        <v>20</v>
      </c>
      <c r="D110" s="15" t="s">
        <v>99</v>
      </c>
      <c r="E110" s="17" t="s">
        <v>21</v>
      </c>
      <c r="F110" s="16">
        <v>96</v>
      </c>
      <c r="G110" s="18">
        <v>123.42</v>
      </c>
      <c r="H110" s="57">
        <f>TRUNC(G110 * (1 + 23.5 / 100), 2)</f>
        <v>152.41999999999999</v>
      </c>
      <c r="I110" s="18">
        <f>TRUNC(F110 * H110, 2)</f>
        <v>14632.32</v>
      </c>
      <c r="J110" s="19">
        <f t="shared" si="22"/>
        <v>4.1753236560529315E-3</v>
      </c>
    </row>
    <row r="111" spans="1:13" ht="38.25" x14ac:dyDescent="0.2">
      <c r="A111" s="15" t="s">
        <v>453</v>
      </c>
      <c r="B111" s="16" t="s">
        <v>100</v>
      </c>
      <c r="C111" s="15" t="s">
        <v>20</v>
      </c>
      <c r="D111" s="15" t="s">
        <v>101</v>
      </c>
      <c r="E111" s="17" t="s">
        <v>21</v>
      </c>
      <c r="F111" s="16">
        <v>96</v>
      </c>
      <c r="G111" s="18">
        <v>103.29</v>
      </c>
      <c r="H111" s="57">
        <f>TRUNC(G111 * (1 + 23.5 / 100), 2)</f>
        <v>127.56</v>
      </c>
      <c r="I111" s="18">
        <f>TRUNC(F111 * H111, 2)</f>
        <v>12245.76</v>
      </c>
      <c r="J111" s="19">
        <f t="shared" si="22"/>
        <v>3.4943202044752128E-3</v>
      </c>
      <c r="K111" s="42"/>
      <c r="L111" s="42"/>
      <c r="M111" s="42"/>
    </row>
    <row r="112" spans="1:13" s="31" customFormat="1" ht="25.5" x14ac:dyDescent="0.2">
      <c r="A112" s="15" t="s">
        <v>454</v>
      </c>
      <c r="B112" s="16" t="s">
        <v>102</v>
      </c>
      <c r="C112" s="15" t="s">
        <v>20</v>
      </c>
      <c r="D112" s="15" t="s">
        <v>103</v>
      </c>
      <c r="E112" s="17" t="s">
        <v>22</v>
      </c>
      <c r="F112" s="16">
        <v>51.8</v>
      </c>
      <c r="G112" s="18">
        <v>12.96</v>
      </c>
      <c r="H112" s="57">
        <f>TRUNC(G112 * (1 + 23.5 / 100), 2)</f>
        <v>16</v>
      </c>
      <c r="I112" s="18">
        <f>TRUNC(F112 * H112, 2)</f>
        <v>828.8</v>
      </c>
      <c r="J112" s="19">
        <f t="shared" ref="J112:J113" si="33">I112 / 3504475.63</f>
        <v>2.3649757838378803E-4</v>
      </c>
      <c r="K112" s="42"/>
      <c r="L112" s="42"/>
      <c r="M112" s="42"/>
    </row>
    <row r="113" spans="1:10" ht="15" x14ac:dyDescent="0.2">
      <c r="A113" s="15" t="s">
        <v>455</v>
      </c>
      <c r="B113" s="50">
        <v>101747</v>
      </c>
      <c r="C113" s="15" t="s">
        <v>20</v>
      </c>
      <c r="D113" s="40" t="s">
        <v>466</v>
      </c>
      <c r="E113" s="17" t="s">
        <v>21</v>
      </c>
      <c r="F113" s="16">
        <v>196</v>
      </c>
      <c r="G113" s="41">
        <v>81.64</v>
      </c>
      <c r="H113" s="57">
        <f t="shared" ref="H113" si="34">TRUNC(G113 * (1 + 23.5 / 100), 2)</f>
        <v>100.82</v>
      </c>
      <c r="I113" s="18">
        <f t="shared" ref="I113" si="35">TRUNC(F113 * H113, 2)</f>
        <v>19760.72</v>
      </c>
      <c r="J113" s="19">
        <f t="shared" si="33"/>
        <v>5.6387094921815737E-3</v>
      </c>
    </row>
    <row r="114" spans="1:10" x14ac:dyDescent="0.2">
      <c r="A114" s="11">
        <v>11</v>
      </c>
      <c r="B114" s="11"/>
      <c r="C114" s="11"/>
      <c r="D114" s="11" t="s">
        <v>104</v>
      </c>
      <c r="E114" s="11"/>
      <c r="F114" s="12"/>
      <c r="G114" s="11"/>
      <c r="H114" s="58"/>
      <c r="I114" s="13">
        <f>SUM(I115:I118)</f>
        <v>17356.03</v>
      </c>
      <c r="J114" s="14">
        <f t="shared" si="22"/>
        <v>4.9525326560767094E-3</v>
      </c>
    </row>
    <row r="115" spans="1:10" ht="25.5" x14ac:dyDescent="0.2">
      <c r="A115" s="15" t="s">
        <v>479</v>
      </c>
      <c r="B115" s="16" t="s">
        <v>105</v>
      </c>
      <c r="C115" s="15" t="s">
        <v>20</v>
      </c>
      <c r="D115" s="15" t="s">
        <v>106</v>
      </c>
      <c r="E115" s="17" t="s">
        <v>21</v>
      </c>
      <c r="F115" s="16">
        <v>121.1</v>
      </c>
      <c r="G115" s="18">
        <v>54.95</v>
      </c>
      <c r="H115" s="57">
        <f>TRUNC(G115 * (1 + 23.5 / 100), 2)</f>
        <v>67.86</v>
      </c>
      <c r="I115" s="18">
        <f>TRUNC(F115 * H115, 2)</f>
        <v>8217.84</v>
      </c>
      <c r="J115" s="19">
        <f t="shared" si="22"/>
        <v>2.344955670300952E-3</v>
      </c>
    </row>
    <row r="116" spans="1:10" ht="25.5" x14ac:dyDescent="0.2">
      <c r="A116" s="15" t="s">
        <v>648</v>
      </c>
      <c r="B116" s="16" t="s">
        <v>107</v>
      </c>
      <c r="C116" s="15" t="s">
        <v>20</v>
      </c>
      <c r="D116" s="15" t="s">
        <v>108</v>
      </c>
      <c r="E116" s="17" t="s">
        <v>21</v>
      </c>
      <c r="F116" s="16">
        <v>121.1</v>
      </c>
      <c r="G116" s="18">
        <v>39.340000000000003</v>
      </c>
      <c r="H116" s="57">
        <f>TRUNC(G116 * (1 + 23.5 / 100), 2)</f>
        <v>48.58</v>
      </c>
      <c r="I116" s="18">
        <f>TRUNC(F116 * H116, 2)</f>
        <v>5883.03</v>
      </c>
      <c r="J116" s="19">
        <f t="shared" si="22"/>
        <v>1.6787190499024814E-3</v>
      </c>
    </row>
    <row r="117" spans="1:10" ht="25.5" x14ac:dyDescent="0.2">
      <c r="A117" s="15" t="s">
        <v>649</v>
      </c>
      <c r="B117" s="16" t="s">
        <v>109</v>
      </c>
      <c r="C117" s="15" t="s">
        <v>20</v>
      </c>
      <c r="D117" s="15" t="s">
        <v>110</v>
      </c>
      <c r="E117" s="17" t="s">
        <v>21</v>
      </c>
      <c r="F117" s="16">
        <v>121.1</v>
      </c>
      <c r="G117" s="18">
        <v>5.45</v>
      </c>
      <c r="H117" s="57">
        <f>TRUNC(G117 * (1 + 23.5 / 100), 2)</f>
        <v>6.73</v>
      </c>
      <c r="I117" s="18">
        <f>TRUNC(F117 * H117, 2)</f>
        <v>815</v>
      </c>
      <c r="J117" s="19">
        <f t="shared" si="22"/>
        <v>2.3255975673598851E-4</v>
      </c>
    </row>
    <row r="118" spans="1:10" ht="25.5" x14ac:dyDescent="0.2">
      <c r="A118" s="15" t="s">
        <v>650</v>
      </c>
      <c r="B118" s="16" t="s">
        <v>111</v>
      </c>
      <c r="C118" s="15" t="s">
        <v>20</v>
      </c>
      <c r="D118" s="15" t="s">
        <v>112</v>
      </c>
      <c r="E118" s="17" t="s">
        <v>21</v>
      </c>
      <c r="F118" s="16">
        <v>121.1</v>
      </c>
      <c r="G118" s="18">
        <v>16.32</v>
      </c>
      <c r="H118" s="57">
        <f>TRUNC(G118 * (1 + 23.5 / 100), 2)</f>
        <v>20.149999999999999</v>
      </c>
      <c r="I118" s="18">
        <f>TRUNC(F118 * H118, 2)</f>
        <v>2440.16</v>
      </c>
      <c r="J118" s="19">
        <f t="shared" si="22"/>
        <v>6.9629817913728794E-4</v>
      </c>
    </row>
    <row r="119" spans="1:10" x14ac:dyDescent="0.2">
      <c r="A119" s="11">
        <v>12</v>
      </c>
      <c r="B119" s="11"/>
      <c r="C119" s="11"/>
      <c r="D119" s="11" t="s">
        <v>113</v>
      </c>
      <c r="E119" s="11"/>
      <c r="F119" s="12"/>
      <c r="G119" s="11"/>
      <c r="H119" s="58"/>
      <c r="I119" s="13">
        <f>SUM(I120+I127)</f>
        <v>44990.080000000002</v>
      </c>
      <c r="J119" s="14">
        <f t="shared" si="22"/>
        <v>1.2837892098567684E-2</v>
      </c>
    </row>
    <row r="120" spans="1:10" x14ac:dyDescent="0.2">
      <c r="A120" s="11" t="s">
        <v>456</v>
      </c>
      <c r="B120" s="11"/>
      <c r="C120" s="11"/>
      <c r="D120" s="11" t="s">
        <v>114</v>
      </c>
      <c r="E120" s="11"/>
      <c r="F120" s="12"/>
      <c r="G120" s="11"/>
      <c r="H120" s="58"/>
      <c r="I120" s="13">
        <f>SUM(I121:I126)</f>
        <v>25722.37</v>
      </c>
      <c r="J120" s="14">
        <f t="shared" si="22"/>
        <v>7.339862711500722E-3</v>
      </c>
    </row>
    <row r="121" spans="1:10" ht="25.5" x14ac:dyDescent="0.2">
      <c r="A121" s="15" t="s">
        <v>651</v>
      </c>
      <c r="B121" s="16" t="s">
        <v>115</v>
      </c>
      <c r="C121" s="15" t="s">
        <v>20</v>
      </c>
      <c r="D121" s="15" t="s">
        <v>415</v>
      </c>
      <c r="E121" s="17" t="s">
        <v>23</v>
      </c>
      <c r="F121" s="16">
        <v>2</v>
      </c>
      <c r="G121" s="18">
        <v>1923.48</v>
      </c>
      <c r="H121" s="57">
        <f t="shared" ref="H121:H126" si="36">TRUNC(G121 * (1 + 23.5 / 100), 2)</f>
        <v>2375.4899999999998</v>
      </c>
      <c r="I121" s="18">
        <f t="shared" ref="I121:I126" si="37">TRUNC(F121 * H121, 2)</f>
        <v>4750.9799999999996</v>
      </c>
      <c r="J121" s="19">
        <f t="shared" si="22"/>
        <v>1.3556892675552718E-3</v>
      </c>
    </row>
    <row r="122" spans="1:10" ht="51" x14ac:dyDescent="0.2">
      <c r="A122" s="15" t="s">
        <v>652</v>
      </c>
      <c r="B122" s="16" t="s">
        <v>416</v>
      </c>
      <c r="C122" s="15" t="s">
        <v>20</v>
      </c>
      <c r="D122" s="15" t="s">
        <v>417</v>
      </c>
      <c r="E122" s="17" t="s">
        <v>23</v>
      </c>
      <c r="F122" s="16">
        <v>8</v>
      </c>
      <c r="G122" s="18">
        <v>980.2</v>
      </c>
      <c r="H122" s="57">
        <f t="shared" si="36"/>
        <v>1210.54</v>
      </c>
      <c r="I122" s="18">
        <f t="shared" si="37"/>
        <v>9684.32</v>
      </c>
      <c r="J122" s="19">
        <f t="shared" si="22"/>
        <v>2.7634148507404517E-3</v>
      </c>
    </row>
    <row r="123" spans="1:10" ht="25.5" x14ac:dyDescent="0.2">
      <c r="A123" s="15" t="s">
        <v>653</v>
      </c>
      <c r="B123" s="16" t="s">
        <v>116</v>
      </c>
      <c r="C123" s="15" t="s">
        <v>20</v>
      </c>
      <c r="D123" s="15" t="s">
        <v>117</v>
      </c>
      <c r="E123" s="17" t="s">
        <v>22</v>
      </c>
      <c r="F123" s="16">
        <v>9</v>
      </c>
      <c r="G123" s="18">
        <v>118.42</v>
      </c>
      <c r="H123" s="57">
        <f t="shared" si="36"/>
        <v>146.24</v>
      </c>
      <c r="I123" s="18">
        <f t="shared" si="37"/>
        <v>1316.16</v>
      </c>
      <c r="J123" s="19">
        <f t="shared" si="22"/>
        <v>3.7556545941796153E-4</v>
      </c>
    </row>
    <row r="124" spans="1:10" ht="38.25" x14ac:dyDescent="0.2">
      <c r="A124" s="15" t="s">
        <v>654</v>
      </c>
      <c r="B124" s="16" t="s">
        <v>418</v>
      </c>
      <c r="C124" s="15" t="s">
        <v>20</v>
      </c>
      <c r="D124" s="15" t="s">
        <v>419</v>
      </c>
      <c r="E124" s="17" t="s">
        <v>23</v>
      </c>
      <c r="F124" s="16">
        <v>8</v>
      </c>
      <c r="G124" s="18">
        <v>202.65</v>
      </c>
      <c r="H124" s="57">
        <f t="shared" si="36"/>
        <v>250.27</v>
      </c>
      <c r="I124" s="18">
        <f t="shared" si="37"/>
        <v>2002.16</v>
      </c>
      <c r="J124" s="19">
        <f t="shared" si="22"/>
        <v>5.7131514422886721E-4</v>
      </c>
    </row>
    <row r="125" spans="1:10" x14ac:dyDescent="0.2">
      <c r="A125" s="15" t="s">
        <v>655</v>
      </c>
      <c r="B125" s="16" t="s">
        <v>420</v>
      </c>
      <c r="C125" s="15" t="s">
        <v>87</v>
      </c>
      <c r="D125" s="15" t="s">
        <v>421</v>
      </c>
      <c r="E125" s="17" t="s">
        <v>21</v>
      </c>
      <c r="F125" s="16">
        <v>1.38</v>
      </c>
      <c r="G125" s="18">
        <v>36.770000000000003</v>
      </c>
      <c r="H125" s="57">
        <f t="shared" si="36"/>
        <v>45.41</v>
      </c>
      <c r="I125" s="18">
        <f t="shared" si="37"/>
        <v>62.66</v>
      </c>
      <c r="J125" s="19">
        <f t="shared" si="22"/>
        <v>1.7879993076168146E-5</v>
      </c>
    </row>
    <row r="126" spans="1:10" x14ac:dyDescent="0.2">
      <c r="A126" s="15" t="s">
        <v>656</v>
      </c>
      <c r="B126" s="16" t="s">
        <v>422</v>
      </c>
      <c r="C126" s="15" t="s">
        <v>120</v>
      </c>
      <c r="D126" s="15" t="s">
        <v>448</v>
      </c>
      <c r="E126" s="17" t="s">
        <v>21</v>
      </c>
      <c r="F126" s="16">
        <v>17.600000000000001</v>
      </c>
      <c r="G126" s="18">
        <v>363.74</v>
      </c>
      <c r="H126" s="57">
        <f t="shared" si="36"/>
        <v>449.21</v>
      </c>
      <c r="I126" s="18">
        <f t="shared" si="37"/>
        <v>7906.09</v>
      </c>
      <c r="J126" s="19">
        <f t="shared" si="22"/>
        <v>2.2559979964820016E-3</v>
      </c>
    </row>
    <row r="127" spans="1:10" x14ac:dyDescent="0.2">
      <c r="A127" s="11" t="s">
        <v>457</v>
      </c>
      <c r="B127" s="11"/>
      <c r="C127" s="11"/>
      <c r="D127" s="11" t="s">
        <v>118</v>
      </c>
      <c r="E127" s="11"/>
      <c r="F127" s="12"/>
      <c r="G127" s="11"/>
      <c r="H127" s="58"/>
      <c r="I127" s="13">
        <f>SUM(I128:I130)</f>
        <v>19267.710000000003</v>
      </c>
      <c r="J127" s="14">
        <f t="shared" si="22"/>
        <v>5.4980293870669616E-3</v>
      </c>
    </row>
    <row r="128" spans="1:10" ht="51" x14ac:dyDescent="0.2">
      <c r="A128" s="15" t="s">
        <v>657</v>
      </c>
      <c r="B128" s="16" t="s">
        <v>119</v>
      </c>
      <c r="C128" s="15" t="s">
        <v>26</v>
      </c>
      <c r="D128" s="15" t="s">
        <v>423</v>
      </c>
      <c r="E128" s="17" t="s">
        <v>21</v>
      </c>
      <c r="F128" s="16">
        <v>17.600000000000001</v>
      </c>
      <c r="G128" s="18">
        <v>716.61</v>
      </c>
      <c r="H128" s="57">
        <f>TRUNC(G128 * (1 + 23.5 / 100), 2)</f>
        <v>885.01</v>
      </c>
      <c r="I128" s="18">
        <f>TRUNC(F128 * H128, 2)</f>
        <v>15576.17</v>
      </c>
      <c r="J128" s="19">
        <f t="shared" si="22"/>
        <v>4.4446506823047878E-3</v>
      </c>
    </row>
    <row r="129" spans="1:10" ht="25.5" x14ac:dyDescent="0.2">
      <c r="A129" s="15" t="s">
        <v>658</v>
      </c>
      <c r="B129" s="16" t="s">
        <v>121</v>
      </c>
      <c r="C129" s="15" t="s">
        <v>20</v>
      </c>
      <c r="D129" s="15" t="s">
        <v>122</v>
      </c>
      <c r="E129" s="17" t="s">
        <v>22</v>
      </c>
      <c r="F129" s="16">
        <v>16.399999999999999</v>
      </c>
      <c r="G129" s="18">
        <v>180.75</v>
      </c>
      <c r="H129" s="57">
        <f>TRUNC(G129 * (1 + 23.5 / 100), 2)</f>
        <v>223.22</v>
      </c>
      <c r="I129" s="18">
        <f>TRUNC(F129 * H129, 2)</f>
        <v>3660.8</v>
      </c>
      <c r="J129" s="19">
        <f t="shared" si="22"/>
        <v>1.0446070643670021E-3</v>
      </c>
    </row>
    <row r="130" spans="1:10" x14ac:dyDescent="0.2">
      <c r="A130" s="15" t="s">
        <v>659</v>
      </c>
      <c r="B130" s="16" t="s">
        <v>424</v>
      </c>
      <c r="C130" s="15" t="s">
        <v>87</v>
      </c>
      <c r="D130" s="15" t="s">
        <v>425</v>
      </c>
      <c r="E130" s="17" t="s">
        <v>21</v>
      </c>
      <c r="F130" s="16">
        <v>1.2</v>
      </c>
      <c r="G130" s="18">
        <v>20.75</v>
      </c>
      <c r="H130" s="57">
        <f>TRUNC(G130 * (1 + 23.5 / 100), 2)</f>
        <v>25.62</v>
      </c>
      <c r="I130" s="18">
        <f>TRUNC(F130 * H130, 2)</f>
        <v>30.74</v>
      </c>
      <c r="J130" s="19">
        <f t="shared" si="22"/>
        <v>8.7716403951709026E-6</v>
      </c>
    </row>
    <row r="131" spans="1:10" x14ac:dyDescent="0.2">
      <c r="A131" s="11">
        <v>13</v>
      </c>
      <c r="B131" s="11"/>
      <c r="C131" s="11"/>
      <c r="D131" s="11" t="s">
        <v>123</v>
      </c>
      <c r="E131" s="11"/>
      <c r="F131" s="12"/>
      <c r="G131" s="11"/>
      <c r="H131" s="58"/>
      <c r="I131" s="13">
        <f>SUM(I132)</f>
        <v>4870.6899999999996</v>
      </c>
      <c r="J131" s="14">
        <f t="shared" si="22"/>
        <v>1.3898484436029592E-3</v>
      </c>
    </row>
    <row r="132" spans="1:10" ht="89.25" x14ac:dyDescent="0.2">
      <c r="A132" s="15" t="s">
        <v>458</v>
      </c>
      <c r="B132" s="16" t="s">
        <v>124</v>
      </c>
      <c r="C132" s="15" t="s">
        <v>26</v>
      </c>
      <c r="D132" s="15" t="s">
        <v>426</v>
      </c>
      <c r="E132" s="17" t="s">
        <v>23</v>
      </c>
      <c r="F132" s="16">
        <v>1</v>
      </c>
      <c r="G132" s="18">
        <v>3943.88</v>
      </c>
      <c r="H132" s="57">
        <f>TRUNC(G132 * (1 + 23.5 / 100), 2)</f>
        <v>4870.6899999999996</v>
      </c>
      <c r="I132" s="18">
        <f>TRUNC(F132 * H132, 2)</f>
        <v>4870.6899999999996</v>
      </c>
      <c r="J132" s="19">
        <f t="shared" si="22"/>
        <v>1.3898484436029592E-3</v>
      </c>
    </row>
    <row r="133" spans="1:10" x14ac:dyDescent="0.2">
      <c r="A133" s="11">
        <v>14</v>
      </c>
      <c r="B133" s="11"/>
      <c r="C133" s="11"/>
      <c r="D133" s="11" t="s">
        <v>125</v>
      </c>
      <c r="E133" s="11"/>
      <c r="F133" s="12"/>
      <c r="G133" s="11"/>
      <c r="H133" s="58"/>
      <c r="I133" s="13">
        <f>I134+I147+I196+I226+I234+I241</f>
        <v>34558.26</v>
      </c>
      <c r="J133" s="14">
        <f t="shared" ref="J133:J180" si="38">I133 / 3504475.63</f>
        <v>9.861178575238088E-3</v>
      </c>
    </row>
    <row r="134" spans="1:10" x14ac:dyDescent="0.2">
      <c r="A134" s="11" t="s">
        <v>459</v>
      </c>
      <c r="B134" s="11"/>
      <c r="C134" s="11"/>
      <c r="D134" s="11" t="s">
        <v>126</v>
      </c>
      <c r="E134" s="11"/>
      <c r="F134" s="12"/>
      <c r="G134" s="11"/>
      <c r="H134" s="58"/>
      <c r="I134" s="13">
        <f>SUM(I135:I146)</f>
        <v>2055.4700000000003</v>
      </c>
      <c r="J134" s="14">
        <f t="shared" si="38"/>
        <v>5.865271204639538E-4</v>
      </c>
    </row>
    <row r="135" spans="1:10" ht="29.25" customHeight="1" x14ac:dyDescent="0.2">
      <c r="A135" s="15" t="s">
        <v>480</v>
      </c>
      <c r="B135" s="16" t="s">
        <v>127</v>
      </c>
      <c r="C135" s="15" t="s">
        <v>20</v>
      </c>
      <c r="D135" s="15" t="s">
        <v>128</v>
      </c>
      <c r="E135" s="17" t="s">
        <v>23</v>
      </c>
      <c r="F135" s="16">
        <v>1</v>
      </c>
      <c r="G135" s="18">
        <v>37.03</v>
      </c>
      <c r="H135" s="57">
        <f t="shared" ref="H135:H146" si="39">TRUNC(G135 * (1 + 23.5 / 100), 2)</f>
        <v>45.73</v>
      </c>
      <c r="I135" s="18">
        <f t="shared" ref="I135:I146" si="40">TRUNC(F135 * H135, 2)</f>
        <v>45.73</v>
      </c>
      <c r="J135" s="19">
        <f t="shared" si="38"/>
        <v>1.3049027822744483E-5</v>
      </c>
    </row>
    <row r="136" spans="1:10" ht="38.25" x14ac:dyDescent="0.2">
      <c r="A136" s="15" t="s">
        <v>481</v>
      </c>
      <c r="B136" s="16" t="s">
        <v>129</v>
      </c>
      <c r="C136" s="15" t="s">
        <v>20</v>
      </c>
      <c r="D136" s="15" t="s">
        <v>130</v>
      </c>
      <c r="E136" s="17" t="s">
        <v>23</v>
      </c>
      <c r="F136" s="16">
        <v>1</v>
      </c>
      <c r="G136" s="18">
        <v>238.38</v>
      </c>
      <c r="H136" s="57">
        <f t="shared" si="39"/>
        <v>294.39</v>
      </c>
      <c r="I136" s="18">
        <f t="shared" si="40"/>
        <v>294.39</v>
      </c>
      <c r="J136" s="19">
        <f t="shared" si="38"/>
        <v>8.4004008325776257E-5</v>
      </c>
    </row>
    <row r="137" spans="1:10" ht="38.25" x14ac:dyDescent="0.2">
      <c r="A137" s="15" t="s">
        <v>482</v>
      </c>
      <c r="B137" s="16" t="s">
        <v>131</v>
      </c>
      <c r="C137" s="15" t="s">
        <v>20</v>
      </c>
      <c r="D137" s="15" t="s">
        <v>132</v>
      </c>
      <c r="E137" s="17" t="s">
        <v>23</v>
      </c>
      <c r="F137" s="16">
        <v>1</v>
      </c>
      <c r="G137" s="18">
        <v>573.14</v>
      </c>
      <c r="H137" s="57">
        <f t="shared" si="39"/>
        <v>707.82</v>
      </c>
      <c r="I137" s="18">
        <f t="shared" si="40"/>
        <v>707.82</v>
      </c>
      <c r="J137" s="19">
        <f t="shared" si="38"/>
        <v>2.0197600860474526E-4</v>
      </c>
    </row>
    <row r="138" spans="1:10" ht="25.5" x14ac:dyDescent="0.2">
      <c r="A138" s="15" t="s">
        <v>483</v>
      </c>
      <c r="B138" s="16" t="s">
        <v>133</v>
      </c>
      <c r="C138" s="15" t="s">
        <v>20</v>
      </c>
      <c r="D138" s="15" t="s">
        <v>134</v>
      </c>
      <c r="E138" s="17" t="s">
        <v>23</v>
      </c>
      <c r="F138" s="16">
        <v>1</v>
      </c>
      <c r="G138" s="18">
        <v>69.8</v>
      </c>
      <c r="H138" s="57">
        <f t="shared" si="39"/>
        <v>86.2</v>
      </c>
      <c r="I138" s="18">
        <f t="shared" si="40"/>
        <v>86.2</v>
      </c>
      <c r="J138" s="19">
        <f t="shared" si="38"/>
        <v>2.4597117829008847E-5</v>
      </c>
    </row>
    <row r="139" spans="1:10" ht="38.25" x14ac:dyDescent="0.2">
      <c r="A139" s="15" t="s">
        <v>484</v>
      </c>
      <c r="B139" s="16" t="s">
        <v>135</v>
      </c>
      <c r="C139" s="15" t="s">
        <v>20</v>
      </c>
      <c r="D139" s="15" t="s">
        <v>136</v>
      </c>
      <c r="E139" s="17" t="s">
        <v>23</v>
      </c>
      <c r="F139" s="16">
        <v>1</v>
      </c>
      <c r="G139" s="18">
        <v>19.73</v>
      </c>
      <c r="H139" s="57">
        <f t="shared" si="39"/>
        <v>24.36</v>
      </c>
      <c r="I139" s="18">
        <f t="shared" si="40"/>
        <v>24.36</v>
      </c>
      <c r="J139" s="19">
        <f t="shared" si="38"/>
        <v>6.9511112565505269E-6</v>
      </c>
    </row>
    <row r="140" spans="1:10" ht="38.25" x14ac:dyDescent="0.2">
      <c r="A140" s="15" t="s">
        <v>660</v>
      </c>
      <c r="B140" s="16" t="s">
        <v>137</v>
      </c>
      <c r="C140" s="15" t="s">
        <v>20</v>
      </c>
      <c r="D140" s="15" t="s">
        <v>138</v>
      </c>
      <c r="E140" s="17" t="s">
        <v>23</v>
      </c>
      <c r="F140" s="16">
        <v>2</v>
      </c>
      <c r="G140" s="18">
        <v>20.52</v>
      </c>
      <c r="H140" s="57">
        <f t="shared" si="39"/>
        <v>25.34</v>
      </c>
      <c r="I140" s="18">
        <f t="shared" si="40"/>
        <v>50.68</v>
      </c>
      <c r="J140" s="19">
        <f t="shared" si="38"/>
        <v>1.4461507326846499E-5</v>
      </c>
    </row>
    <row r="141" spans="1:10" ht="38.25" x14ac:dyDescent="0.2">
      <c r="A141" s="15" t="s">
        <v>661</v>
      </c>
      <c r="B141" s="16" t="s">
        <v>139</v>
      </c>
      <c r="C141" s="15" t="s">
        <v>20</v>
      </c>
      <c r="D141" s="15" t="s">
        <v>140</v>
      </c>
      <c r="E141" s="17" t="s">
        <v>23</v>
      </c>
      <c r="F141" s="16">
        <v>1</v>
      </c>
      <c r="G141" s="18">
        <v>11.7</v>
      </c>
      <c r="H141" s="57">
        <f t="shared" si="39"/>
        <v>14.44</v>
      </c>
      <c r="I141" s="18">
        <f t="shared" si="40"/>
        <v>14.44</v>
      </c>
      <c r="J141" s="19">
        <f t="shared" si="38"/>
        <v>4.1204452604511338E-6</v>
      </c>
    </row>
    <row r="142" spans="1:10" ht="38.25" x14ac:dyDescent="0.2">
      <c r="A142" s="15" t="s">
        <v>662</v>
      </c>
      <c r="B142" s="16" t="s">
        <v>141</v>
      </c>
      <c r="C142" s="15" t="s">
        <v>20</v>
      </c>
      <c r="D142" s="15" t="s">
        <v>142</v>
      </c>
      <c r="E142" s="17" t="s">
        <v>23</v>
      </c>
      <c r="F142" s="16">
        <v>2</v>
      </c>
      <c r="G142" s="18">
        <v>11.05</v>
      </c>
      <c r="H142" s="57">
        <f t="shared" si="39"/>
        <v>13.64</v>
      </c>
      <c r="I142" s="18">
        <f t="shared" si="40"/>
        <v>27.28</v>
      </c>
      <c r="J142" s="19">
        <f t="shared" si="38"/>
        <v>7.7843314892733328E-6</v>
      </c>
    </row>
    <row r="143" spans="1:10" ht="38.25" x14ac:dyDescent="0.2">
      <c r="A143" s="15" t="s">
        <v>663</v>
      </c>
      <c r="B143" s="16" t="s">
        <v>143</v>
      </c>
      <c r="C143" s="15" t="s">
        <v>20</v>
      </c>
      <c r="D143" s="15" t="s">
        <v>144</v>
      </c>
      <c r="E143" s="17" t="s">
        <v>23</v>
      </c>
      <c r="F143" s="16">
        <v>8</v>
      </c>
      <c r="G143" s="18">
        <v>10.31</v>
      </c>
      <c r="H143" s="57">
        <f t="shared" si="39"/>
        <v>12.73</v>
      </c>
      <c r="I143" s="18">
        <f t="shared" si="40"/>
        <v>101.84</v>
      </c>
      <c r="J143" s="19">
        <f t="shared" si="38"/>
        <v>2.905998236318168E-5</v>
      </c>
    </row>
    <row r="144" spans="1:10" ht="25.5" x14ac:dyDescent="0.2">
      <c r="A144" s="15" t="s">
        <v>664</v>
      </c>
      <c r="B144" s="16" t="s">
        <v>145</v>
      </c>
      <c r="C144" s="15" t="s">
        <v>20</v>
      </c>
      <c r="D144" s="15" t="s">
        <v>146</v>
      </c>
      <c r="E144" s="17" t="s">
        <v>22</v>
      </c>
      <c r="F144" s="16">
        <v>63.7</v>
      </c>
      <c r="G144" s="18">
        <v>5.33</v>
      </c>
      <c r="H144" s="57">
        <f t="shared" si="39"/>
        <v>6.58</v>
      </c>
      <c r="I144" s="18">
        <f t="shared" si="40"/>
        <v>419.14</v>
      </c>
      <c r="J144" s="19">
        <f t="shared" si="38"/>
        <v>1.1960134532309474E-4</v>
      </c>
    </row>
    <row r="145" spans="1:10" ht="25.5" x14ac:dyDescent="0.2">
      <c r="A145" s="15" t="s">
        <v>665</v>
      </c>
      <c r="B145" s="16" t="s">
        <v>147</v>
      </c>
      <c r="C145" s="15" t="s">
        <v>20</v>
      </c>
      <c r="D145" s="15" t="s">
        <v>148</v>
      </c>
      <c r="E145" s="17" t="s">
        <v>23</v>
      </c>
      <c r="F145" s="16">
        <v>3</v>
      </c>
      <c r="G145" s="18">
        <v>8.7899999999999991</v>
      </c>
      <c r="H145" s="57">
        <f t="shared" si="39"/>
        <v>10.85</v>
      </c>
      <c r="I145" s="18">
        <f t="shared" si="40"/>
        <v>32.549999999999997</v>
      </c>
      <c r="J145" s="19">
        <f t="shared" si="38"/>
        <v>9.2881227997011343E-6</v>
      </c>
    </row>
    <row r="146" spans="1:10" ht="25.5" x14ac:dyDescent="0.2">
      <c r="A146" s="15" t="s">
        <v>666</v>
      </c>
      <c r="B146" s="16" t="s">
        <v>149</v>
      </c>
      <c r="C146" s="15" t="s">
        <v>20</v>
      </c>
      <c r="D146" s="15" t="s">
        <v>150</v>
      </c>
      <c r="E146" s="17" t="s">
        <v>23</v>
      </c>
      <c r="F146" s="16">
        <v>3</v>
      </c>
      <c r="G146" s="18">
        <v>67.760000000000005</v>
      </c>
      <c r="H146" s="57">
        <f t="shared" si="39"/>
        <v>83.68</v>
      </c>
      <c r="I146" s="18">
        <f t="shared" si="40"/>
        <v>251.04</v>
      </c>
      <c r="J146" s="19">
        <f t="shared" si="38"/>
        <v>7.1634112062579823E-5</v>
      </c>
    </row>
    <row r="147" spans="1:10" x14ac:dyDescent="0.2">
      <c r="A147" s="11" t="s">
        <v>667</v>
      </c>
      <c r="B147" s="11"/>
      <c r="C147" s="11"/>
      <c r="D147" s="11" t="s">
        <v>151</v>
      </c>
      <c r="E147" s="11"/>
      <c r="F147" s="12"/>
      <c r="G147" s="11"/>
      <c r="H147" s="58"/>
      <c r="I147" s="13">
        <f>SUM(I148:I195)</f>
        <v>7233.9899999999989</v>
      </c>
      <c r="J147" s="14">
        <f t="shared" si="38"/>
        <v>2.0642146682583718E-3</v>
      </c>
    </row>
    <row r="148" spans="1:10" ht="25.5" x14ac:dyDescent="0.2">
      <c r="A148" s="15" t="s">
        <v>668</v>
      </c>
      <c r="B148" s="16" t="s">
        <v>152</v>
      </c>
      <c r="C148" s="15" t="s">
        <v>20</v>
      </c>
      <c r="D148" s="15" t="s">
        <v>153</v>
      </c>
      <c r="E148" s="17" t="s">
        <v>23</v>
      </c>
      <c r="F148" s="16">
        <v>2</v>
      </c>
      <c r="G148" s="18">
        <v>158.72999999999999</v>
      </c>
      <c r="H148" s="57">
        <f t="shared" ref="H148:H195" si="41">TRUNC(G148 * (1 + 23.5 / 100), 2)</f>
        <v>196.03</v>
      </c>
      <c r="I148" s="18">
        <f t="shared" ref="I148:I195" si="42">TRUNC(F148 * H148, 2)</f>
        <v>392.06</v>
      </c>
      <c r="J148" s="19">
        <f t="shared" si="38"/>
        <v>1.1187408371277503E-4</v>
      </c>
    </row>
    <row r="149" spans="1:10" ht="25.5" x14ac:dyDescent="0.2">
      <c r="A149" s="15" t="s">
        <v>669</v>
      </c>
      <c r="B149" s="16" t="s">
        <v>154</v>
      </c>
      <c r="C149" s="15" t="s">
        <v>20</v>
      </c>
      <c r="D149" s="15" t="s">
        <v>155</v>
      </c>
      <c r="E149" s="17" t="s">
        <v>23</v>
      </c>
      <c r="F149" s="16">
        <v>2</v>
      </c>
      <c r="G149" s="18">
        <v>510.55</v>
      </c>
      <c r="H149" s="57">
        <f t="shared" si="41"/>
        <v>630.52</v>
      </c>
      <c r="I149" s="18">
        <f t="shared" si="42"/>
        <v>1261.04</v>
      </c>
      <c r="J149" s="19">
        <f t="shared" si="38"/>
        <v>3.5983700077834468E-4</v>
      </c>
    </row>
    <row r="150" spans="1:10" ht="25.5" x14ac:dyDescent="0.2">
      <c r="A150" s="15" t="s">
        <v>670</v>
      </c>
      <c r="B150" s="16" t="s">
        <v>158</v>
      </c>
      <c r="C150" s="15" t="s">
        <v>20</v>
      </c>
      <c r="D150" s="15" t="s">
        <v>159</v>
      </c>
      <c r="E150" s="17" t="s">
        <v>23</v>
      </c>
      <c r="F150" s="16">
        <v>1</v>
      </c>
      <c r="G150" s="18">
        <v>64.61</v>
      </c>
      <c r="H150" s="57">
        <f t="shared" si="41"/>
        <v>79.790000000000006</v>
      </c>
      <c r="I150" s="18">
        <f t="shared" si="42"/>
        <v>79.790000000000006</v>
      </c>
      <c r="J150" s="19">
        <f t="shared" si="38"/>
        <v>2.2768028208545427E-5</v>
      </c>
    </row>
    <row r="151" spans="1:10" ht="38.25" x14ac:dyDescent="0.2">
      <c r="A151" s="15" t="s">
        <v>671</v>
      </c>
      <c r="B151" s="16" t="s">
        <v>160</v>
      </c>
      <c r="C151" s="15" t="s">
        <v>20</v>
      </c>
      <c r="D151" s="15" t="s">
        <v>161</v>
      </c>
      <c r="E151" s="17" t="s">
        <v>23</v>
      </c>
      <c r="F151" s="16">
        <v>2</v>
      </c>
      <c r="G151" s="18">
        <v>99.19</v>
      </c>
      <c r="H151" s="57">
        <f t="shared" si="41"/>
        <v>122.49</v>
      </c>
      <c r="I151" s="18">
        <f t="shared" si="42"/>
        <v>244.98</v>
      </c>
      <c r="J151" s="19">
        <f t="shared" si="38"/>
        <v>6.9904894730285223E-5</v>
      </c>
    </row>
    <row r="152" spans="1:10" ht="38.25" x14ac:dyDescent="0.2">
      <c r="A152" s="15" t="s">
        <v>672</v>
      </c>
      <c r="B152" s="16" t="s">
        <v>162</v>
      </c>
      <c r="C152" s="15" t="s">
        <v>20</v>
      </c>
      <c r="D152" s="15" t="s">
        <v>163</v>
      </c>
      <c r="E152" s="17" t="s">
        <v>23</v>
      </c>
      <c r="F152" s="16">
        <v>2</v>
      </c>
      <c r="G152" s="18">
        <v>94.33</v>
      </c>
      <c r="H152" s="57">
        <f t="shared" si="41"/>
        <v>116.49</v>
      </c>
      <c r="I152" s="18">
        <f t="shared" si="42"/>
        <v>232.98</v>
      </c>
      <c r="J152" s="19">
        <f t="shared" si="38"/>
        <v>6.6480701993068222E-5</v>
      </c>
    </row>
    <row r="153" spans="1:10" ht="25.5" x14ac:dyDescent="0.2">
      <c r="A153" s="15" t="s">
        <v>673</v>
      </c>
      <c r="B153" s="16" t="s">
        <v>164</v>
      </c>
      <c r="C153" s="15" t="s">
        <v>20</v>
      </c>
      <c r="D153" s="15" t="s">
        <v>165</v>
      </c>
      <c r="E153" s="17" t="s">
        <v>23</v>
      </c>
      <c r="F153" s="16">
        <v>2</v>
      </c>
      <c r="G153" s="18">
        <v>295.08999999999997</v>
      </c>
      <c r="H153" s="57">
        <f t="shared" si="41"/>
        <v>364.43</v>
      </c>
      <c r="I153" s="18">
        <f t="shared" si="42"/>
        <v>728.86</v>
      </c>
      <c r="J153" s="19">
        <f t="shared" si="38"/>
        <v>2.0797975987066575E-4</v>
      </c>
    </row>
    <row r="154" spans="1:10" ht="25.5" x14ac:dyDescent="0.2">
      <c r="A154" s="15" t="s">
        <v>674</v>
      </c>
      <c r="B154" s="16" t="s">
        <v>166</v>
      </c>
      <c r="C154" s="15" t="s">
        <v>26</v>
      </c>
      <c r="D154" s="15" t="s">
        <v>167</v>
      </c>
      <c r="E154" s="17" t="s">
        <v>23</v>
      </c>
      <c r="F154" s="16">
        <v>2</v>
      </c>
      <c r="G154" s="18">
        <v>14.72</v>
      </c>
      <c r="H154" s="57">
        <f t="shared" si="41"/>
        <v>18.170000000000002</v>
      </c>
      <c r="I154" s="18">
        <f t="shared" si="42"/>
        <v>36.340000000000003</v>
      </c>
      <c r="J154" s="19">
        <f t="shared" si="38"/>
        <v>1.0369597005872174E-5</v>
      </c>
    </row>
    <row r="155" spans="1:10" ht="25.5" x14ac:dyDescent="0.2">
      <c r="A155" s="15" t="s">
        <v>675</v>
      </c>
      <c r="B155" s="16" t="s">
        <v>168</v>
      </c>
      <c r="C155" s="15" t="s">
        <v>20</v>
      </c>
      <c r="D155" s="15" t="s">
        <v>169</v>
      </c>
      <c r="E155" s="17" t="s">
        <v>23</v>
      </c>
      <c r="F155" s="16">
        <v>4</v>
      </c>
      <c r="G155" s="18">
        <v>50.2</v>
      </c>
      <c r="H155" s="57">
        <f t="shared" si="41"/>
        <v>61.99</v>
      </c>
      <c r="I155" s="18">
        <f t="shared" si="42"/>
        <v>247.96</v>
      </c>
      <c r="J155" s="19">
        <f t="shared" si="38"/>
        <v>7.0755235926694125E-5</v>
      </c>
    </row>
    <row r="156" spans="1:10" ht="25.5" x14ac:dyDescent="0.2">
      <c r="A156" s="15" t="s">
        <v>676</v>
      </c>
      <c r="B156" s="16" t="s">
        <v>170</v>
      </c>
      <c r="C156" s="15" t="s">
        <v>26</v>
      </c>
      <c r="D156" s="15" t="s">
        <v>171</v>
      </c>
      <c r="E156" s="17" t="s">
        <v>23</v>
      </c>
      <c r="F156" s="16">
        <v>2</v>
      </c>
      <c r="G156" s="18">
        <v>15.71</v>
      </c>
      <c r="H156" s="57">
        <f t="shared" si="41"/>
        <v>19.399999999999999</v>
      </c>
      <c r="I156" s="18">
        <f t="shared" si="42"/>
        <v>38.799999999999997</v>
      </c>
      <c r="J156" s="19">
        <f t="shared" si="38"/>
        <v>1.1071556517001661E-5</v>
      </c>
    </row>
    <row r="157" spans="1:10" ht="25.5" x14ac:dyDescent="0.2">
      <c r="A157" s="15" t="s">
        <v>677</v>
      </c>
      <c r="B157" s="16" t="s">
        <v>172</v>
      </c>
      <c r="C157" s="15" t="s">
        <v>20</v>
      </c>
      <c r="D157" s="15" t="s">
        <v>173</v>
      </c>
      <c r="E157" s="17" t="s">
        <v>23</v>
      </c>
      <c r="F157" s="16">
        <v>3</v>
      </c>
      <c r="G157" s="18">
        <v>4.37</v>
      </c>
      <c r="H157" s="57">
        <f t="shared" si="41"/>
        <v>5.39</v>
      </c>
      <c r="I157" s="18">
        <f t="shared" si="42"/>
        <v>16.170000000000002</v>
      </c>
      <c r="J157" s="19">
        <f t="shared" si="38"/>
        <v>4.6140997133999195E-6</v>
      </c>
    </row>
    <row r="158" spans="1:10" ht="25.5" x14ac:dyDescent="0.2">
      <c r="A158" s="15" t="s">
        <v>678</v>
      </c>
      <c r="B158" s="16" t="s">
        <v>174</v>
      </c>
      <c r="C158" s="15" t="s">
        <v>20</v>
      </c>
      <c r="D158" s="15" t="s">
        <v>175</v>
      </c>
      <c r="E158" s="17" t="s">
        <v>23</v>
      </c>
      <c r="F158" s="16">
        <v>1</v>
      </c>
      <c r="G158" s="18">
        <v>6.45</v>
      </c>
      <c r="H158" s="57">
        <f t="shared" si="41"/>
        <v>7.96</v>
      </c>
      <c r="I158" s="18">
        <f t="shared" si="42"/>
        <v>7.96</v>
      </c>
      <c r="J158" s="19">
        <f t="shared" si="38"/>
        <v>2.2713811823539489E-6</v>
      </c>
    </row>
    <row r="159" spans="1:10" ht="38.25" x14ac:dyDescent="0.2">
      <c r="A159" s="15" t="s">
        <v>679</v>
      </c>
      <c r="B159" s="16" t="s">
        <v>137</v>
      </c>
      <c r="C159" s="15" t="s">
        <v>20</v>
      </c>
      <c r="D159" s="15" t="s">
        <v>138</v>
      </c>
      <c r="E159" s="17" t="s">
        <v>23</v>
      </c>
      <c r="F159" s="16">
        <v>2</v>
      </c>
      <c r="G159" s="18">
        <v>20.52</v>
      </c>
      <c r="H159" s="57">
        <f t="shared" si="41"/>
        <v>25.34</v>
      </c>
      <c r="I159" s="18">
        <f t="shared" si="42"/>
        <v>50.68</v>
      </c>
      <c r="J159" s="19">
        <f t="shared" si="38"/>
        <v>1.4461507326846499E-5</v>
      </c>
    </row>
    <row r="160" spans="1:10" ht="38.25" x14ac:dyDescent="0.2">
      <c r="A160" s="15" t="s">
        <v>680</v>
      </c>
      <c r="B160" s="16" t="s">
        <v>176</v>
      </c>
      <c r="C160" s="15" t="s">
        <v>20</v>
      </c>
      <c r="D160" s="15" t="s">
        <v>177</v>
      </c>
      <c r="E160" s="17" t="s">
        <v>23</v>
      </c>
      <c r="F160" s="16">
        <v>3</v>
      </c>
      <c r="G160" s="18">
        <v>26.89</v>
      </c>
      <c r="H160" s="57">
        <f t="shared" si="41"/>
        <v>33.200000000000003</v>
      </c>
      <c r="I160" s="18">
        <f t="shared" si="42"/>
        <v>99.6</v>
      </c>
      <c r="J160" s="19">
        <f t="shared" si="38"/>
        <v>2.842079971890117E-5</v>
      </c>
    </row>
    <row r="161" spans="1:10" ht="38.25" x14ac:dyDescent="0.2">
      <c r="A161" s="15" t="s">
        <v>681</v>
      </c>
      <c r="B161" s="16" t="s">
        <v>178</v>
      </c>
      <c r="C161" s="15" t="s">
        <v>20</v>
      </c>
      <c r="D161" s="15" t="s">
        <v>179</v>
      </c>
      <c r="E161" s="17" t="s">
        <v>23</v>
      </c>
      <c r="F161" s="16">
        <v>1</v>
      </c>
      <c r="G161" s="18">
        <v>36.15</v>
      </c>
      <c r="H161" s="57">
        <f t="shared" si="41"/>
        <v>44.64</v>
      </c>
      <c r="I161" s="18">
        <f t="shared" si="42"/>
        <v>44.64</v>
      </c>
      <c r="J161" s="19">
        <f t="shared" si="38"/>
        <v>1.2737996982447272E-5</v>
      </c>
    </row>
    <row r="162" spans="1:10" ht="38.25" x14ac:dyDescent="0.2">
      <c r="A162" s="15" t="s">
        <v>682</v>
      </c>
      <c r="B162" s="16" t="s">
        <v>180</v>
      </c>
      <c r="C162" s="15" t="s">
        <v>20</v>
      </c>
      <c r="D162" s="15" t="s">
        <v>181</v>
      </c>
      <c r="E162" s="17" t="s">
        <v>23</v>
      </c>
      <c r="F162" s="16">
        <v>1</v>
      </c>
      <c r="G162" s="18">
        <v>35.549999999999997</v>
      </c>
      <c r="H162" s="57">
        <f t="shared" si="41"/>
        <v>43.9</v>
      </c>
      <c r="I162" s="18">
        <f t="shared" si="42"/>
        <v>43.9</v>
      </c>
      <c r="J162" s="19">
        <f t="shared" si="38"/>
        <v>1.2526838430318889E-5</v>
      </c>
    </row>
    <row r="163" spans="1:10" ht="38.25" x14ac:dyDescent="0.2">
      <c r="A163" s="15" t="s">
        <v>683</v>
      </c>
      <c r="B163" s="16" t="s">
        <v>182</v>
      </c>
      <c r="C163" s="15" t="s">
        <v>20</v>
      </c>
      <c r="D163" s="15" t="s">
        <v>183</v>
      </c>
      <c r="E163" s="17" t="s">
        <v>23</v>
      </c>
      <c r="F163" s="16">
        <v>5</v>
      </c>
      <c r="G163" s="18">
        <v>3.88</v>
      </c>
      <c r="H163" s="57">
        <f t="shared" si="41"/>
        <v>4.79</v>
      </c>
      <c r="I163" s="18">
        <f t="shared" si="42"/>
        <v>23.95</v>
      </c>
      <c r="J163" s="19">
        <f t="shared" si="38"/>
        <v>6.8341180046956123E-6</v>
      </c>
    </row>
    <row r="164" spans="1:10" ht="38.25" x14ac:dyDescent="0.2">
      <c r="A164" s="15" t="s">
        <v>684</v>
      </c>
      <c r="B164" s="16" t="s">
        <v>184</v>
      </c>
      <c r="C164" s="15" t="s">
        <v>20</v>
      </c>
      <c r="D164" s="15" t="s">
        <v>185</v>
      </c>
      <c r="E164" s="17" t="s">
        <v>23</v>
      </c>
      <c r="F164" s="16">
        <v>3</v>
      </c>
      <c r="G164" s="18">
        <v>5.69</v>
      </c>
      <c r="H164" s="57">
        <f t="shared" si="41"/>
        <v>7.02</v>
      </c>
      <c r="I164" s="18">
        <f t="shared" si="42"/>
        <v>21.06</v>
      </c>
      <c r="J164" s="19">
        <f t="shared" si="38"/>
        <v>6.0094582538158493E-6</v>
      </c>
    </row>
    <row r="165" spans="1:10" ht="38.25" x14ac:dyDescent="0.2">
      <c r="A165" s="15" t="s">
        <v>685</v>
      </c>
      <c r="B165" s="16" t="s">
        <v>186</v>
      </c>
      <c r="C165" s="15" t="s">
        <v>20</v>
      </c>
      <c r="D165" s="15" t="s">
        <v>187</v>
      </c>
      <c r="E165" s="17" t="s">
        <v>23</v>
      </c>
      <c r="F165" s="16">
        <v>1</v>
      </c>
      <c r="G165" s="18">
        <v>8.82</v>
      </c>
      <c r="H165" s="57">
        <f t="shared" si="41"/>
        <v>10.89</v>
      </c>
      <c r="I165" s="18">
        <f t="shared" si="42"/>
        <v>10.89</v>
      </c>
      <c r="J165" s="19">
        <f t="shared" si="38"/>
        <v>3.1074549090244353E-6</v>
      </c>
    </row>
    <row r="166" spans="1:10" ht="38.25" x14ac:dyDescent="0.2">
      <c r="A166" s="15" t="s">
        <v>686</v>
      </c>
      <c r="B166" s="16" t="s">
        <v>139</v>
      </c>
      <c r="C166" s="15" t="s">
        <v>20</v>
      </c>
      <c r="D166" s="15" t="s">
        <v>140</v>
      </c>
      <c r="E166" s="17" t="s">
        <v>23</v>
      </c>
      <c r="F166" s="16">
        <v>1</v>
      </c>
      <c r="G166" s="18">
        <v>11.7</v>
      </c>
      <c r="H166" s="57">
        <f t="shared" si="41"/>
        <v>14.44</v>
      </c>
      <c r="I166" s="18">
        <f t="shared" si="42"/>
        <v>14.44</v>
      </c>
      <c r="J166" s="19">
        <f t="shared" si="38"/>
        <v>4.1204452604511338E-6</v>
      </c>
    </row>
    <row r="167" spans="1:10" ht="38.25" x14ac:dyDescent="0.2">
      <c r="A167" s="15" t="s">
        <v>687</v>
      </c>
      <c r="B167" s="16" t="s">
        <v>188</v>
      </c>
      <c r="C167" s="15" t="s">
        <v>20</v>
      </c>
      <c r="D167" s="15" t="s">
        <v>189</v>
      </c>
      <c r="E167" s="17" t="s">
        <v>23</v>
      </c>
      <c r="F167" s="16">
        <v>1</v>
      </c>
      <c r="G167" s="18">
        <v>20.64</v>
      </c>
      <c r="H167" s="57">
        <f t="shared" si="41"/>
        <v>25.49</v>
      </c>
      <c r="I167" s="18">
        <f t="shared" si="42"/>
        <v>25.49</v>
      </c>
      <c r="J167" s="19">
        <f t="shared" si="38"/>
        <v>7.2735560726384621E-6</v>
      </c>
    </row>
    <row r="168" spans="1:10" ht="38.25" x14ac:dyDescent="0.2">
      <c r="A168" s="15" t="s">
        <v>688</v>
      </c>
      <c r="B168" s="16" t="s">
        <v>190</v>
      </c>
      <c r="C168" s="15" t="s">
        <v>20</v>
      </c>
      <c r="D168" s="15" t="s">
        <v>191</v>
      </c>
      <c r="E168" s="17" t="s">
        <v>23</v>
      </c>
      <c r="F168" s="16">
        <v>1</v>
      </c>
      <c r="G168" s="18">
        <v>8.4</v>
      </c>
      <c r="H168" s="57">
        <f t="shared" si="41"/>
        <v>10.37</v>
      </c>
      <c r="I168" s="18">
        <f t="shared" si="42"/>
        <v>10.37</v>
      </c>
      <c r="J168" s="19">
        <f t="shared" si="38"/>
        <v>2.9590732237450313E-6</v>
      </c>
    </row>
    <row r="169" spans="1:10" ht="38.25" x14ac:dyDescent="0.2">
      <c r="A169" s="15" t="s">
        <v>689</v>
      </c>
      <c r="B169" s="16" t="s">
        <v>192</v>
      </c>
      <c r="C169" s="15" t="s">
        <v>20</v>
      </c>
      <c r="D169" s="15" t="s">
        <v>193</v>
      </c>
      <c r="E169" s="17" t="s">
        <v>23</v>
      </c>
      <c r="F169" s="16">
        <v>1</v>
      </c>
      <c r="G169" s="18">
        <v>13.2</v>
      </c>
      <c r="H169" s="57">
        <f t="shared" si="41"/>
        <v>16.3</v>
      </c>
      <c r="I169" s="18">
        <f t="shared" si="42"/>
        <v>16.3</v>
      </c>
      <c r="J169" s="19">
        <f t="shared" si="38"/>
        <v>4.6511951347197704E-6</v>
      </c>
    </row>
    <row r="170" spans="1:10" ht="38.25" x14ac:dyDescent="0.2">
      <c r="A170" s="15" t="s">
        <v>690</v>
      </c>
      <c r="B170" s="16" t="s">
        <v>194</v>
      </c>
      <c r="C170" s="15" t="s">
        <v>20</v>
      </c>
      <c r="D170" s="15" t="s">
        <v>195</v>
      </c>
      <c r="E170" s="17" t="s">
        <v>23</v>
      </c>
      <c r="F170" s="16">
        <v>2</v>
      </c>
      <c r="G170" s="18">
        <v>24.86</v>
      </c>
      <c r="H170" s="57">
        <f t="shared" si="41"/>
        <v>30.7</v>
      </c>
      <c r="I170" s="18">
        <f t="shared" si="42"/>
        <v>61.4</v>
      </c>
      <c r="J170" s="19">
        <f t="shared" si="38"/>
        <v>1.7520452838760361E-5</v>
      </c>
    </row>
    <row r="171" spans="1:10" ht="25.5" x14ac:dyDescent="0.2">
      <c r="A171" s="15" t="s">
        <v>691</v>
      </c>
      <c r="B171" s="16" t="s">
        <v>196</v>
      </c>
      <c r="C171" s="15" t="s">
        <v>20</v>
      </c>
      <c r="D171" s="15" t="s">
        <v>197</v>
      </c>
      <c r="E171" s="17" t="s">
        <v>23</v>
      </c>
      <c r="F171" s="16">
        <v>2</v>
      </c>
      <c r="G171" s="18">
        <v>12.05</v>
      </c>
      <c r="H171" s="57">
        <f t="shared" si="41"/>
        <v>14.88</v>
      </c>
      <c r="I171" s="18">
        <f t="shared" si="42"/>
        <v>29.76</v>
      </c>
      <c r="J171" s="19">
        <f t="shared" si="38"/>
        <v>8.4919979882981811E-6</v>
      </c>
    </row>
    <row r="172" spans="1:10" ht="38.25" x14ac:dyDescent="0.2">
      <c r="A172" s="15" t="s">
        <v>692</v>
      </c>
      <c r="B172" s="16" t="s">
        <v>198</v>
      </c>
      <c r="C172" s="15" t="s">
        <v>20</v>
      </c>
      <c r="D172" s="15" t="s">
        <v>199</v>
      </c>
      <c r="E172" s="17" t="s">
        <v>23</v>
      </c>
      <c r="F172" s="16">
        <v>7</v>
      </c>
      <c r="G172" s="18">
        <v>15.63</v>
      </c>
      <c r="H172" s="57">
        <f t="shared" si="41"/>
        <v>19.3</v>
      </c>
      <c r="I172" s="18">
        <f t="shared" si="42"/>
        <v>135.1</v>
      </c>
      <c r="J172" s="19">
        <f t="shared" si="38"/>
        <v>3.8550703233168152E-5</v>
      </c>
    </row>
    <row r="173" spans="1:10" ht="25.5" x14ac:dyDescent="0.2">
      <c r="A173" s="15" t="s">
        <v>693</v>
      </c>
      <c r="B173" s="16" t="s">
        <v>200</v>
      </c>
      <c r="C173" s="15" t="s">
        <v>20</v>
      </c>
      <c r="D173" s="15" t="s">
        <v>201</v>
      </c>
      <c r="E173" s="17" t="s">
        <v>23</v>
      </c>
      <c r="F173" s="16">
        <v>1</v>
      </c>
      <c r="G173" s="18">
        <v>14.24</v>
      </c>
      <c r="H173" s="57">
        <f t="shared" si="41"/>
        <v>17.579999999999998</v>
      </c>
      <c r="I173" s="18">
        <f t="shared" si="42"/>
        <v>17.579999999999998</v>
      </c>
      <c r="J173" s="19">
        <f t="shared" si="38"/>
        <v>5.0164423600229168E-6</v>
      </c>
    </row>
    <row r="174" spans="1:10" ht="38.25" x14ac:dyDescent="0.2">
      <c r="A174" s="15" t="s">
        <v>694</v>
      </c>
      <c r="B174" s="16" t="s">
        <v>202</v>
      </c>
      <c r="C174" s="15" t="s">
        <v>20</v>
      </c>
      <c r="D174" s="15" t="s">
        <v>203</v>
      </c>
      <c r="E174" s="17" t="s">
        <v>23</v>
      </c>
      <c r="F174" s="16">
        <v>1</v>
      </c>
      <c r="G174" s="18">
        <v>18.91</v>
      </c>
      <c r="H174" s="57">
        <f t="shared" si="41"/>
        <v>23.35</v>
      </c>
      <c r="I174" s="18">
        <f t="shared" si="42"/>
        <v>23.35</v>
      </c>
      <c r="J174" s="19">
        <f t="shared" si="38"/>
        <v>6.6629083678347626E-6</v>
      </c>
    </row>
    <row r="175" spans="1:10" ht="25.5" x14ac:dyDescent="0.2">
      <c r="A175" s="15" t="s">
        <v>695</v>
      </c>
      <c r="B175" s="16" t="s">
        <v>204</v>
      </c>
      <c r="C175" s="15" t="s">
        <v>20</v>
      </c>
      <c r="D175" s="15" t="s">
        <v>205</v>
      </c>
      <c r="E175" s="17" t="s">
        <v>23</v>
      </c>
      <c r="F175" s="16">
        <v>1</v>
      </c>
      <c r="G175" s="18">
        <v>7.99</v>
      </c>
      <c r="H175" s="57">
        <f t="shared" si="41"/>
        <v>9.86</v>
      </c>
      <c r="I175" s="18">
        <f t="shared" si="42"/>
        <v>9.86</v>
      </c>
      <c r="J175" s="19">
        <f t="shared" si="38"/>
        <v>2.8135450324133086E-6</v>
      </c>
    </row>
    <row r="176" spans="1:10" ht="25.5" x14ac:dyDescent="0.2">
      <c r="A176" s="15" t="s">
        <v>696</v>
      </c>
      <c r="B176" s="16" t="s">
        <v>206</v>
      </c>
      <c r="C176" s="15" t="s">
        <v>20</v>
      </c>
      <c r="D176" s="15" t="s">
        <v>207</v>
      </c>
      <c r="E176" s="17" t="s">
        <v>23</v>
      </c>
      <c r="F176" s="16">
        <v>14</v>
      </c>
      <c r="G176" s="18">
        <v>11.31</v>
      </c>
      <c r="H176" s="57">
        <f t="shared" si="41"/>
        <v>13.96</v>
      </c>
      <c r="I176" s="18">
        <f t="shared" si="42"/>
        <v>195.44</v>
      </c>
      <c r="J176" s="19">
        <f t="shared" si="38"/>
        <v>5.5768685713474343E-5</v>
      </c>
    </row>
    <row r="177" spans="1:10" ht="38.25" x14ac:dyDescent="0.2">
      <c r="A177" s="15" t="s">
        <v>697</v>
      </c>
      <c r="B177" s="16" t="s">
        <v>208</v>
      </c>
      <c r="C177" s="15" t="s">
        <v>20</v>
      </c>
      <c r="D177" s="15" t="s">
        <v>209</v>
      </c>
      <c r="E177" s="17" t="s">
        <v>23</v>
      </c>
      <c r="F177" s="16">
        <v>5</v>
      </c>
      <c r="G177" s="18">
        <v>8.58</v>
      </c>
      <c r="H177" s="57">
        <f t="shared" si="41"/>
        <v>10.59</v>
      </c>
      <c r="I177" s="18">
        <f t="shared" si="42"/>
        <v>52.95</v>
      </c>
      <c r="J177" s="19">
        <f t="shared" si="38"/>
        <v>1.5109250452970052E-5</v>
      </c>
    </row>
    <row r="178" spans="1:10" ht="38.25" x14ac:dyDescent="0.2">
      <c r="A178" s="15" t="s">
        <v>698</v>
      </c>
      <c r="B178" s="16" t="s">
        <v>210</v>
      </c>
      <c r="C178" s="15" t="s">
        <v>20</v>
      </c>
      <c r="D178" s="15" t="s">
        <v>211</v>
      </c>
      <c r="E178" s="17" t="s">
        <v>23</v>
      </c>
      <c r="F178" s="16">
        <v>3</v>
      </c>
      <c r="G178" s="18">
        <v>13.91</v>
      </c>
      <c r="H178" s="57">
        <f t="shared" si="41"/>
        <v>17.170000000000002</v>
      </c>
      <c r="I178" s="18">
        <f t="shared" si="42"/>
        <v>51.51</v>
      </c>
      <c r="J178" s="19">
        <f t="shared" si="38"/>
        <v>1.4698347324504009E-5</v>
      </c>
    </row>
    <row r="179" spans="1:10" ht="38.25" x14ac:dyDescent="0.2">
      <c r="A179" s="15" t="s">
        <v>699</v>
      </c>
      <c r="B179" s="16" t="s">
        <v>212</v>
      </c>
      <c r="C179" s="15" t="s">
        <v>20</v>
      </c>
      <c r="D179" s="15" t="s">
        <v>213</v>
      </c>
      <c r="E179" s="17" t="s">
        <v>23</v>
      </c>
      <c r="F179" s="16">
        <v>3</v>
      </c>
      <c r="G179" s="18">
        <v>22.11</v>
      </c>
      <c r="H179" s="57">
        <f t="shared" si="41"/>
        <v>27.3</v>
      </c>
      <c r="I179" s="18">
        <f t="shared" si="42"/>
        <v>81.900000000000006</v>
      </c>
      <c r="J179" s="19">
        <f t="shared" si="38"/>
        <v>2.3370115431506084E-5</v>
      </c>
    </row>
    <row r="180" spans="1:10" ht="25.5" x14ac:dyDescent="0.2">
      <c r="A180" s="15" t="s">
        <v>700</v>
      </c>
      <c r="B180" s="16" t="s">
        <v>214</v>
      </c>
      <c r="C180" s="15" t="s">
        <v>20</v>
      </c>
      <c r="D180" s="15" t="s">
        <v>215</v>
      </c>
      <c r="E180" s="17" t="s">
        <v>23</v>
      </c>
      <c r="F180" s="16">
        <v>5</v>
      </c>
      <c r="G180" s="18">
        <v>7.63</v>
      </c>
      <c r="H180" s="57">
        <f t="shared" si="41"/>
        <v>9.42</v>
      </c>
      <c r="I180" s="18">
        <f t="shared" si="42"/>
        <v>47.1</v>
      </c>
      <c r="J180" s="19">
        <f t="shared" si="38"/>
        <v>1.3439956493576759E-5</v>
      </c>
    </row>
    <row r="181" spans="1:10" ht="38.25" x14ac:dyDescent="0.2">
      <c r="A181" s="15" t="s">
        <v>701</v>
      </c>
      <c r="B181" s="16" t="s">
        <v>216</v>
      </c>
      <c r="C181" s="15" t="s">
        <v>20</v>
      </c>
      <c r="D181" s="15" t="s">
        <v>217</v>
      </c>
      <c r="E181" s="17" t="s">
        <v>23</v>
      </c>
      <c r="F181" s="16">
        <v>1</v>
      </c>
      <c r="G181" s="18">
        <v>7.63</v>
      </c>
      <c r="H181" s="57">
        <f t="shared" si="41"/>
        <v>9.42</v>
      </c>
      <c r="I181" s="18">
        <f t="shared" si="42"/>
        <v>9.42</v>
      </c>
      <c r="J181" s="19">
        <f t="shared" ref="J181:J235" si="43">I181 / 3504475.63</f>
        <v>2.6879912987153518E-6</v>
      </c>
    </row>
    <row r="182" spans="1:10" ht="25.5" x14ac:dyDescent="0.2">
      <c r="A182" s="15" t="s">
        <v>702</v>
      </c>
      <c r="B182" s="16" t="s">
        <v>218</v>
      </c>
      <c r="C182" s="15" t="s">
        <v>20</v>
      </c>
      <c r="D182" s="15" t="s">
        <v>219</v>
      </c>
      <c r="E182" s="17" t="s">
        <v>23</v>
      </c>
      <c r="F182" s="16">
        <v>1</v>
      </c>
      <c r="G182" s="18">
        <v>10.45</v>
      </c>
      <c r="H182" s="57">
        <f t="shared" si="41"/>
        <v>12.9</v>
      </c>
      <c r="I182" s="18">
        <f t="shared" si="42"/>
        <v>12.9</v>
      </c>
      <c r="J182" s="19">
        <f t="shared" si="43"/>
        <v>3.6810071925082844E-6</v>
      </c>
    </row>
    <row r="183" spans="1:10" ht="25.5" x14ac:dyDescent="0.2">
      <c r="A183" s="15" t="s">
        <v>703</v>
      </c>
      <c r="B183" s="16" t="s">
        <v>220</v>
      </c>
      <c r="C183" s="15" t="s">
        <v>20</v>
      </c>
      <c r="D183" s="15" t="s">
        <v>221</v>
      </c>
      <c r="E183" s="17" t="s">
        <v>22</v>
      </c>
      <c r="F183" s="16">
        <v>1</v>
      </c>
      <c r="G183" s="18">
        <v>12.12</v>
      </c>
      <c r="H183" s="57">
        <f t="shared" si="41"/>
        <v>14.96</v>
      </c>
      <c r="I183" s="18">
        <f t="shared" si="42"/>
        <v>14.96</v>
      </c>
      <c r="J183" s="19">
        <f t="shared" si="43"/>
        <v>4.2688269457305375E-6</v>
      </c>
    </row>
    <row r="184" spans="1:10" ht="25.5" x14ac:dyDescent="0.2">
      <c r="A184" s="15" t="s">
        <v>704</v>
      </c>
      <c r="B184" s="16" t="s">
        <v>145</v>
      </c>
      <c r="C184" s="15" t="s">
        <v>20</v>
      </c>
      <c r="D184" s="15" t="s">
        <v>146</v>
      </c>
      <c r="E184" s="17" t="s">
        <v>22</v>
      </c>
      <c r="F184" s="16">
        <v>37</v>
      </c>
      <c r="G184" s="18">
        <v>5.33</v>
      </c>
      <c r="H184" s="57">
        <f t="shared" si="41"/>
        <v>6.58</v>
      </c>
      <c r="I184" s="18">
        <f t="shared" si="42"/>
        <v>243.46</v>
      </c>
      <c r="J184" s="19">
        <f t="shared" si="43"/>
        <v>6.9471163650237743E-5</v>
      </c>
    </row>
    <row r="185" spans="1:10" ht="25.5" x14ac:dyDescent="0.2">
      <c r="A185" s="15" t="s">
        <v>705</v>
      </c>
      <c r="B185" s="16" t="s">
        <v>222</v>
      </c>
      <c r="C185" s="15" t="s">
        <v>20</v>
      </c>
      <c r="D185" s="15" t="s">
        <v>223</v>
      </c>
      <c r="E185" s="17" t="s">
        <v>22</v>
      </c>
      <c r="F185" s="16">
        <v>28</v>
      </c>
      <c r="G185" s="18">
        <v>12.65</v>
      </c>
      <c r="H185" s="57">
        <f t="shared" si="41"/>
        <v>15.62</v>
      </c>
      <c r="I185" s="18">
        <f t="shared" si="42"/>
        <v>437.36</v>
      </c>
      <c r="J185" s="19">
        <f t="shared" si="43"/>
        <v>1.2480041129576925E-4</v>
      </c>
    </row>
    <row r="186" spans="1:10" ht="25.5" x14ac:dyDescent="0.2">
      <c r="A186" s="15" t="s">
        <v>706</v>
      </c>
      <c r="B186" s="16" t="s">
        <v>224</v>
      </c>
      <c r="C186" s="15" t="s">
        <v>20</v>
      </c>
      <c r="D186" s="15" t="s">
        <v>225</v>
      </c>
      <c r="E186" s="17" t="s">
        <v>22</v>
      </c>
      <c r="F186" s="16">
        <v>30</v>
      </c>
      <c r="G186" s="18">
        <v>15.76</v>
      </c>
      <c r="H186" s="57">
        <f t="shared" si="41"/>
        <v>19.46</v>
      </c>
      <c r="I186" s="18">
        <f t="shared" si="42"/>
        <v>583.79999999999995</v>
      </c>
      <c r="J186" s="19">
        <f t="shared" si="43"/>
        <v>1.6658697666560745E-4</v>
      </c>
    </row>
    <row r="187" spans="1:10" ht="25.5" x14ac:dyDescent="0.2">
      <c r="A187" s="15" t="s">
        <v>707</v>
      </c>
      <c r="B187" s="16" t="s">
        <v>226</v>
      </c>
      <c r="C187" s="15" t="s">
        <v>20</v>
      </c>
      <c r="D187" s="15" t="s">
        <v>227</v>
      </c>
      <c r="E187" s="17" t="s">
        <v>22</v>
      </c>
      <c r="F187" s="16">
        <v>25</v>
      </c>
      <c r="G187" s="18">
        <v>17.489999999999998</v>
      </c>
      <c r="H187" s="57">
        <f t="shared" si="41"/>
        <v>21.6</v>
      </c>
      <c r="I187" s="18">
        <f t="shared" si="42"/>
        <v>540</v>
      </c>
      <c r="J187" s="19">
        <f t="shared" si="43"/>
        <v>1.5408867317476539E-4</v>
      </c>
    </row>
    <row r="188" spans="1:10" ht="25.5" x14ac:dyDescent="0.2">
      <c r="A188" s="15" t="s">
        <v>708</v>
      </c>
      <c r="B188" s="16" t="s">
        <v>228</v>
      </c>
      <c r="C188" s="15" t="s">
        <v>20</v>
      </c>
      <c r="D188" s="15" t="s">
        <v>229</v>
      </c>
      <c r="E188" s="17" t="s">
        <v>23</v>
      </c>
      <c r="F188" s="16">
        <v>15</v>
      </c>
      <c r="G188" s="18">
        <v>7.71</v>
      </c>
      <c r="H188" s="57">
        <f t="shared" si="41"/>
        <v>9.52</v>
      </c>
      <c r="I188" s="18">
        <f t="shared" si="42"/>
        <v>142.80000000000001</v>
      </c>
      <c r="J188" s="19">
        <f t="shared" si="43"/>
        <v>4.0747893572882403E-5</v>
      </c>
    </row>
    <row r="189" spans="1:10" ht="25.5" x14ac:dyDescent="0.2">
      <c r="A189" s="15" t="s">
        <v>709</v>
      </c>
      <c r="B189" s="16" t="s">
        <v>230</v>
      </c>
      <c r="C189" s="15" t="s">
        <v>20</v>
      </c>
      <c r="D189" s="15" t="s">
        <v>231</v>
      </c>
      <c r="E189" s="17" t="s">
        <v>23</v>
      </c>
      <c r="F189" s="16">
        <v>10</v>
      </c>
      <c r="G189" s="18">
        <v>12.26</v>
      </c>
      <c r="H189" s="57">
        <f t="shared" si="41"/>
        <v>15.14</v>
      </c>
      <c r="I189" s="18">
        <f t="shared" si="42"/>
        <v>151.4</v>
      </c>
      <c r="J189" s="19">
        <f t="shared" si="43"/>
        <v>4.3201898367887929E-5</v>
      </c>
    </row>
    <row r="190" spans="1:10" ht="25.5" x14ac:dyDescent="0.2">
      <c r="A190" s="15" t="s">
        <v>710</v>
      </c>
      <c r="B190" s="16" t="s">
        <v>232</v>
      </c>
      <c r="C190" s="15" t="s">
        <v>20</v>
      </c>
      <c r="D190" s="15" t="s">
        <v>233</v>
      </c>
      <c r="E190" s="17" t="s">
        <v>23</v>
      </c>
      <c r="F190" s="16">
        <v>3</v>
      </c>
      <c r="G190" s="18">
        <v>20.190000000000001</v>
      </c>
      <c r="H190" s="57">
        <f t="shared" si="41"/>
        <v>24.93</v>
      </c>
      <c r="I190" s="18">
        <f t="shared" si="42"/>
        <v>74.790000000000006</v>
      </c>
      <c r="J190" s="19">
        <f t="shared" si="43"/>
        <v>2.1341281234705006E-5</v>
      </c>
    </row>
    <row r="191" spans="1:10" ht="25.5" x14ac:dyDescent="0.2">
      <c r="A191" s="15" t="s">
        <v>711</v>
      </c>
      <c r="B191" s="16" t="s">
        <v>234</v>
      </c>
      <c r="C191" s="15" t="s">
        <v>20</v>
      </c>
      <c r="D191" s="15" t="s">
        <v>235</v>
      </c>
      <c r="E191" s="17" t="s">
        <v>23</v>
      </c>
      <c r="F191" s="16">
        <v>2</v>
      </c>
      <c r="G191" s="18">
        <v>25.44</v>
      </c>
      <c r="H191" s="57">
        <f t="shared" si="41"/>
        <v>31.41</v>
      </c>
      <c r="I191" s="18">
        <f t="shared" si="42"/>
        <v>62.82</v>
      </c>
      <c r="J191" s="19">
        <f t="shared" si="43"/>
        <v>1.7925648979331038E-5</v>
      </c>
    </row>
    <row r="192" spans="1:10" ht="38.25" x14ac:dyDescent="0.2">
      <c r="A192" s="15" t="s">
        <v>712</v>
      </c>
      <c r="B192" s="16" t="s">
        <v>236</v>
      </c>
      <c r="C192" s="15" t="s">
        <v>20</v>
      </c>
      <c r="D192" s="15" t="s">
        <v>237</v>
      </c>
      <c r="E192" s="17" t="s">
        <v>23</v>
      </c>
      <c r="F192" s="16">
        <v>3</v>
      </c>
      <c r="G192" s="18">
        <v>17.489999999999998</v>
      </c>
      <c r="H192" s="57">
        <f t="shared" si="41"/>
        <v>21.6</v>
      </c>
      <c r="I192" s="18">
        <f t="shared" si="42"/>
        <v>64.8</v>
      </c>
      <c r="J192" s="19">
        <f t="shared" si="43"/>
        <v>1.8490640780971846E-5</v>
      </c>
    </row>
    <row r="193" spans="1:10" ht="38.25" x14ac:dyDescent="0.2">
      <c r="A193" s="15" t="s">
        <v>713</v>
      </c>
      <c r="B193" s="16" t="s">
        <v>238</v>
      </c>
      <c r="C193" s="15" t="s">
        <v>20</v>
      </c>
      <c r="D193" s="15" t="s">
        <v>239</v>
      </c>
      <c r="E193" s="17" t="s">
        <v>23</v>
      </c>
      <c r="F193" s="16">
        <v>13</v>
      </c>
      <c r="G193" s="18">
        <v>12.42</v>
      </c>
      <c r="H193" s="57">
        <f t="shared" si="41"/>
        <v>15.33</v>
      </c>
      <c r="I193" s="18">
        <f t="shared" si="42"/>
        <v>199.29</v>
      </c>
      <c r="J193" s="19">
        <f t="shared" si="43"/>
        <v>5.6867280883331469E-5</v>
      </c>
    </row>
    <row r="194" spans="1:10" ht="38.25" x14ac:dyDescent="0.2">
      <c r="A194" s="15" t="s">
        <v>714</v>
      </c>
      <c r="B194" s="16" t="s">
        <v>240</v>
      </c>
      <c r="C194" s="15" t="s">
        <v>20</v>
      </c>
      <c r="D194" s="15" t="s">
        <v>241</v>
      </c>
      <c r="E194" s="17" t="s">
        <v>23</v>
      </c>
      <c r="F194" s="16">
        <v>1</v>
      </c>
      <c r="G194" s="18">
        <v>21.93</v>
      </c>
      <c r="H194" s="57">
        <f t="shared" si="41"/>
        <v>27.08</v>
      </c>
      <c r="I194" s="18">
        <f t="shared" si="42"/>
        <v>27.08</v>
      </c>
      <c r="J194" s="19">
        <f t="shared" si="43"/>
        <v>7.7272616103197151E-6</v>
      </c>
    </row>
    <row r="195" spans="1:10" ht="25.5" x14ac:dyDescent="0.2">
      <c r="A195" s="15" t="s">
        <v>715</v>
      </c>
      <c r="B195" s="16">
        <v>102605</v>
      </c>
      <c r="C195" s="15" t="s">
        <v>20</v>
      </c>
      <c r="D195" s="15" t="s">
        <v>486</v>
      </c>
      <c r="E195" s="17" t="s">
        <v>23</v>
      </c>
      <c r="F195" s="16">
        <v>1</v>
      </c>
      <c r="G195" s="18">
        <v>254.98</v>
      </c>
      <c r="H195" s="57">
        <f t="shared" si="41"/>
        <v>314.89999999999998</v>
      </c>
      <c r="I195" s="18">
        <f t="shared" si="42"/>
        <v>314.89999999999998</v>
      </c>
      <c r="J195" s="19">
        <f t="shared" si="43"/>
        <v>8.9856524412469655E-5</v>
      </c>
    </row>
    <row r="196" spans="1:10" x14ac:dyDescent="0.2">
      <c r="A196" s="11" t="s">
        <v>716</v>
      </c>
      <c r="B196" s="11"/>
      <c r="C196" s="11"/>
      <c r="D196" s="11" t="s">
        <v>242</v>
      </c>
      <c r="E196" s="11"/>
      <c r="F196" s="12"/>
      <c r="G196" s="11"/>
      <c r="H196" s="58"/>
      <c r="I196" s="13">
        <f>SUM(I197:I225)</f>
        <v>5516.2400000000007</v>
      </c>
      <c r="J196" s="14">
        <f t="shared" si="43"/>
        <v>1.5740557453954962E-3</v>
      </c>
    </row>
    <row r="197" spans="1:10" ht="38.25" x14ac:dyDescent="0.2">
      <c r="A197" s="15" t="s">
        <v>717</v>
      </c>
      <c r="B197" s="16" t="s">
        <v>243</v>
      </c>
      <c r="C197" s="15" t="s">
        <v>20</v>
      </c>
      <c r="D197" s="15" t="s">
        <v>244</v>
      </c>
      <c r="E197" s="17" t="s">
        <v>23</v>
      </c>
      <c r="F197" s="16">
        <v>1</v>
      </c>
      <c r="G197" s="18">
        <v>675.11</v>
      </c>
      <c r="H197" s="57">
        <f t="shared" ref="H197:H225" si="44">TRUNC(G197 * (1 + 23.5 / 100), 2)</f>
        <v>833.76</v>
      </c>
      <c r="I197" s="18">
        <f t="shared" ref="I197:I225" si="45">TRUNC(F197 * H197, 2)</f>
        <v>833.76</v>
      </c>
      <c r="J197" s="19">
        <f t="shared" si="43"/>
        <v>2.3791291138183774E-4</v>
      </c>
    </row>
    <row r="198" spans="1:10" ht="38.25" x14ac:dyDescent="0.2">
      <c r="A198" s="15" t="s">
        <v>718</v>
      </c>
      <c r="B198" s="16" t="s">
        <v>245</v>
      </c>
      <c r="C198" s="15" t="s">
        <v>20</v>
      </c>
      <c r="D198" s="15" t="s">
        <v>246</v>
      </c>
      <c r="E198" s="17" t="s">
        <v>23</v>
      </c>
      <c r="F198" s="16">
        <v>3</v>
      </c>
      <c r="G198" s="18">
        <v>76.27</v>
      </c>
      <c r="H198" s="57">
        <f t="shared" si="44"/>
        <v>94.19</v>
      </c>
      <c r="I198" s="18">
        <f t="shared" si="45"/>
        <v>282.57</v>
      </c>
      <c r="J198" s="19">
        <f t="shared" si="43"/>
        <v>8.06311784796175E-5</v>
      </c>
    </row>
    <row r="199" spans="1:10" ht="38.25" x14ac:dyDescent="0.2">
      <c r="A199" s="15" t="s">
        <v>719</v>
      </c>
      <c r="B199" s="16" t="s">
        <v>247</v>
      </c>
      <c r="C199" s="15" t="s">
        <v>20</v>
      </c>
      <c r="D199" s="15" t="s">
        <v>248</v>
      </c>
      <c r="E199" s="17" t="s">
        <v>23</v>
      </c>
      <c r="F199" s="16">
        <v>2</v>
      </c>
      <c r="G199" s="18">
        <v>23.08</v>
      </c>
      <c r="H199" s="57">
        <f t="shared" si="44"/>
        <v>28.5</v>
      </c>
      <c r="I199" s="18">
        <f t="shared" si="45"/>
        <v>57</v>
      </c>
      <c r="J199" s="19">
        <f t="shared" si="43"/>
        <v>1.6264915501780792E-5</v>
      </c>
    </row>
    <row r="200" spans="1:10" ht="25.5" x14ac:dyDescent="0.2">
      <c r="A200" s="15" t="s">
        <v>720</v>
      </c>
      <c r="B200" s="16" t="s">
        <v>249</v>
      </c>
      <c r="C200" s="15" t="s">
        <v>20</v>
      </c>
      <c r="D200" s="15" t="s">
        <v>250</v>
      </c>
      <c r="E200" s="17" t="s">
        <v>23</v>
      </c>
      <c r="F200" s="16">
        <v>2</v>
      </c>
      <c r="G200" s="18">
        <v>22.35</v>
      </c>
      <c r="H200" s="57">
        <f t="shared" si="44"/>
        <v>27.6</v>
      </c>
      <c r="I200" s="18">
        <f t="shared" si="45"/>
        <v>55.2</v>
      </c>
      <c r="J200" s="19">
        <f t="shared" si="43"/>
        <v>1.5751286591198241E-5</v>
      </c>
    </row>
    <row r="201" spans="1:10" ht="25.5" x14ac:dyDescent="0.2">
      <c r="A201" s="15" t="s">
        <v>721</v>
      </c>
      <c r="B201" s="16" t="s">
        <v>251</v>
      </c>
      <c r="C201" s="15" t="s">
        <v>20</v>
      </c>
      <c r="D201" s="15" t="s">
        <v>252</v>
      </c>
      <c r="E201" s="17" t="s">
        <v>23</v>
      </c>
      <c r="F201" s="16">
        <v>1</v>
      </c>
      <c r="G201" s="18">
        <v>12.27</v>
      </c>
      <c r="H201" s="57">
        <f t="shared" si="44"/>
        <v>15.15</v>
      </c>
      <c r="I201" s="18">
        <f t="shared" si="45"/>
        <v>15.15</v>
      </c>
      <c r="J201" s="19">
        <f t="shared" si="43"/>
        <v>4.3230433307364733E-6</v>
      </c>
    </row>
    <row r="202" spans="1:10" ht="25.5" x14ac:dyDescent="0.2">
      <c r="A202" s="15" t="s">
        <v>722</v>
      </c>
      <c r="B202" s="16" t="s">
        <v>253</v>
      </c>
      <c r="C202" s="15" t="s">
        <v>20</v>
      </c>
      <c r="D202" s="15" t="s">
        <v>254</v>
      </c>
      <c r="E202" s="17" t="s">
        <v>23</v>
      </c>
      <c r="F202" s="16">
        <v>3</v>
      </c>
      <c r="G202" s="18">
        <v>10.44</v>
      </c>
      <c r="H202" s="57">
        <f t="shared" si="44"/>
        <v>12.89</v>
      </c>
      <c r="I202" s="18">
        <f t="shared" si="45"/>
        <v>38.67</v>
      </c>
      <c r="J202" s="19">
        <f t="shared" si="43"/>
        <v>1.103446109568181E-5</v>
      </c>
    </row>
    <row r="203" spans="1:10" x14ac:dyDescent="0.2">
      <c r="A203" s="15" t="s">
        <v>723</v>
      </c>
      <c r="B203" s="16" t="s">
        <v>255</v>
      </c>
      <c r="C203" s="15" t="s">
        <v>26</v>
      </c>
      <c r="D203" s="15" t="s">
        <v>256</v>
      </c>
      <c r="E203" s="17" t="s">
        <v>23</v>
      </c>
      <c r="F203" s="16">
        <v>15</v>
      </c>
      <c r="G203" s="18">
        <v>7.24</v>
      </c>
      <c r="H203" s="57">
        <f t="shared" si="44"/>
        <v>8.94</v>
      </c>
      <c r="I203" s="18">
        <f t="shared" si="45"/>
        <v>134.1</v>
      </c>
      <c r="J203" s="19">
        <f t="shared" si="43"/>
        <v>3.8265353838400068E-5</v>
      </c>
    </row>
    <row r="204" spans="1:10" x14ac:dyDescent="0.2">
      <c r="A204" s="15" t="s">
        <v>724</v>
      </c>
      <c r="B204" s="16" t="s">
        <v>257</v>
      </c>
      <c r="C204" s="15" t="s">
        <v>26</v>
      </c>
      <c r="D204" s="15" t="s">
        <v>258</v>
      </c>
      <c r="E204" s="17" t="s">
        <v>23</v>
      </c>
      <c r="F204" s="16">
        <v>8</v>
      </c>
      <c r="G204" s="18">
        <v>12.25</v>
      </c>
      <c r="H204" s="57">
        <f t="shared" si="44"/>
        <v>15.12</v>
      </c>
      <c r="I204" s="18">
        <f t="shared" si="45"/>
        <v>120.96</v>
      </c>
      <c r="J204" s="19">
        <f t="shared" si="43"/>
        <v>3.4515862791147443E-5</v>
      </c>
    </row>
    <row r="205" spans="1:10" ht="38.25" x14ac:dyDescent="0.2">
      <c r="A205" s="15" t="s">
        <v>725</v>
      </c>
      <c r="B205" s="16" t="s">
        <v>259</v>
      </c>
      <c r="C205" s="15" t="s">
        <v>20</v>
      </c>
      <c r="D205" s="15" t="s">
        <v>260</v>
      </c>
      <c r="E205" s="17" t="s">
        <v>23</v>
      </c>
      <c r="F205" s="16">
        <v>1</v>
      </c>
      <c r="G205" s="18">
        <v>8.73</v>
      </c>
      <c r="H205" s="57">
        <f t="shared" si="44"/>
        <v>10.78</v>
      </c>
      <c r="I205" s="18">
        <f t="shared" si="45"/>
        <v>10.78</v>
      </c>
      <c r="J205" s="19">
        <f t="shared" si="43"/>
        <v>3.0760664755999459E-6</v>
      </c>
    </row>
    <row r="206" spans="1:10" ht="51" x14ac:dyDescent="0.2">
      <c r="A206" s="15" t="s">
        <v>726</v>
      </c>
      <c r="B206" s="16" t="s">
        <v>261</v>
      </c>
      <c r="C206" s="15" t="s">
        <v>20</v>
      </c>
      <c r="D206" s="15" t="s">
        <v>262</v>
      </c>
      <c r="E206" s="17" t="s">
        <v>23</v>
      </c>
      <c r="F206" s="16">
        <v>2</v>
      </c>
      <c r="G206" s="18">
        <v>11.94</v>
      </c>
      <c r="H206" s="57">
        <f t="shared" si="44"/>
        <v>14.74</v>
      </c>
      <c r="I206" s="18">
        <f t="shared" si="45"/>
        <v>29.48</v>
      </c>
      <c r="J206" s="19">
        <f t="shared" si="43"/>
        <v>8.4121001577631173E-6</v>
      </c>
    </row>
    <row r="207" spans="1:10" ht="38.25" x14ac:dyDescent="0.2">
      <c r="A207" s="15" t="s">
        <v>727</v>
      </c>
      <c r="B207" s="16" t="s">
        <v>263</v>
      </c>
      <c r="C207" s="15" t="s">
        <v>20</v>
      </c>
      <c r="D207" s="15" t="s">
        <v>264</v>
      </c>
      <c r="E207" s="17" t="s">
        <v>23</v>
      </c>
      <c r="F207" s="16">
        <v>3</v>
      </c>
      <c r="G207" s="18">
        <v>46</v>
      </c>
      <c r="H207" s="57">
        <f t="shared" si="44"/>
        <v>56.81</v>
      </c>
      <c r="I207" s="18">
        <f t="shared" si="45"/>
        <v>170.43</v>
      </c>
      <c r="J207" s="19">
        <f t="shared" si="43"/>
        <v>4.8632097350324563E-5</v>
      </c>
    </row>
    <row r="208" spans="1:10" ht="38.25" x14ac:dyDescent="0.2">
      <c r="A208" s="15" t="s">
        <v>728</v>
      </c>
      <c r="B208" s="16" t="s">
        <v>265</v>
      </c>
      <c r="C208" s="15" t="s">
        <v>20</v>
      </c>
      <c r="D208" s="15" t="s">
        <v>266</v>
      </c>
      <c r="E208" s="17" t="s">
        <v>23</v>
      </c>
      <c r="F208" s="16">
        <v>3</v>
      </c>
      <c r="G208" s="18">
        <v>14.86</v>
      </c>
      <c r="H208" s="57">
        <f t="shared" si="44"/>
        <v>18.350000000000001</v>
      </c>
      <c r="I208" s="18">
        <f t="shared" si="45"/>
        <v>55.05</v>
      </c>
      <c r="J208" s="19">
        <f t="shared" si="43"/>
        <v>1.5708484181983026E-5</v>
      </c>
    </row>
    <row r="209" spans="1:10" ht="38.25" x14ac:dyDescent="0.2">
      <c r="A209" s="15" t="s">
        <v>729</v>
      </c>
      <c r="B209" s="16" t="s">
        <v>267</v>
      </c>
      <c r="C209" s="15" t="s">
        <v>20</v>
      </c>
      <c r="D209" s="15" t="s">
        <v>268</v>
      </c>
      <c r="E209" s="17" t="s">
        <v>23</v>
      </c>
      <c r="F209" s="16">
        <v>3</v>
      </c>
      <c r="G209" s="18">
        <v>30.37</v>
      </c>
      <c r="H209" s="57">
        <f t="shared" si="44"/>
        <v>37.5</v>
      </c>
      <c r="I209" s="18">
        <f t="shared" si="45"/>
        <v>112.5</v>
      </c>
      <c r="J209" s="19">
        <f t="shared" si="43"/>
        <v>3.2101806911409452E-5</v>
      </c>
    </row>
    <row r="210" spans="1:10" ht="38.25" x14ac:dyDescent="0.2">
      <c r="A210" s="15" t="s">
        <v>730</v>
      </c>
      <c r="B210" s="16" t="s">
        <v>269</v>
      </c>
      <c r="C210" s="15" t="s">
        <v>20</v>
      </c>
      <c r="D210" s="15" t="s">
        <v>270</v>
      </c>
      <c r="E210" s="17" t="s">
        <v>23</v>
      </c>
      <c r="F210" s="16">
        <v>15</v>
      </c>
      <c r="G210" s="18">
        <v>12.19</v>
      </c>
      <c r="H210" s="57">
        <f t="shared" si="44"/>
        <v>15.05</v>
      </c>
      <c r="I210" s="18">
        <f t="shared" si="45"/>
        <v>225.75</v>
      </c>
      <c r="J210" s="19">
        <f t="shared" si="43"/>
        <v>6.4417625868894976E-5</v>
      </c>
    </row>
    <row r="211" spans="1:10" ht="38.25" x14ac:dyDescent="0.2">
      <c r="A211" s="15" t="s">
        <v>731</v>
      </c>
      <c r="B211" s="16" t="s">
        <v>271</v>
      </c>
      <c r="C211" s="15" t="s">
        <v>20</v>
      </c>
      <c r="D211" s="15" t="s">
        <v>272</v>
      </c>
      <c r="E211" s="17" t="s">
        <v>23</v>
      </c>
      <c r="F211" s="16">
        <v>6</v>
      </c>
      <c r="G211" s="18">
        <v>17.09</v>
      </c>
      <c r="H211" s="57">
        <f t="shared" si="44"/>
        <v>21.1</v>
      </c>
      <c r="I211" s="18">
        <f t="shared" si="45"/>
        <v>126.6</v>
      </c>
      <c r="J211" s="19">
        <f t="shared" si="43"/>
        <v>3.6125233377639436E-5</v>
      </c>
    </row>
    <row r="212" spans="1:10" ht="38.25" x14ac:dyDescent="0.2">
      <c r="A212" s="15" t="s">
        <v>732</v>
      </c>
      <c r="B212" s="16" t="s">
        <v>273</v>
      </c>
      <c r="C212" s="15" t="s">
        <v>20</v>
      </c>
      <c r="D212" s="15" t="s">
        <v>274</v>
      </c>
      <c r="E212" s="17" t="s">
        <v>23</v>
      </c>
      <c r="F212" s="16">
        <v>12</v>
      </c>
      <c r="G212" s="18">
        <v>11.96</v>
      </c>
      <c r="H212" s="57">
        <f t="shared" si="44"/>
        <v>14.77</v>
      </c>
      <c r="I212" s="18">
        <f t="shared" si="45"/>
        <v>177.24</v>
      </c>
      <c r="J212" s="19">
        <f t="shared" si="43"/>
        <v>5.0575326728695215E-5</v>
      </c>
    </row>
    <row r="213" spans="1:10" ht="38.25" x14ac:dyDescent="0.2">
      <c r="A213" s="15" t="s">
        <v>733</v>
      </c>
      <c r="B213" s="16" t="s">
        <v>275</v>
      </c>
      <c r="C213" s="15" t="s">
        <v>20</v>
      </c>
      <c r="D213" s="15" t="s">
        <v>276</v>
      </c>
      <c r="E213" s="17" t="s">
        <v>23</v>
      </c>
      <c r="F213" s="16">
        <v>4</v>
      </c>
      <c r="G213" s="18">
        <v>16.37</v>
      </c>
      <c r="H213" s="57">
        <f t="shared" si="44"/>
        <v>20.21</v>
      </c>
      <c r="I213" s="18">
        <f t="shared" si="45"/>
        <v>80.84</v>
      </c>
      <c r="J213" s="19">
        <f t="shared" si="43"/>
        <v>2.3067645073051915E-5</v>
      </c>
    </row>
    <row r="214" spans="1:10" ht="38.25" x14ac:dyDescent="0.2">
      <c r="A214" s="15" t="s">
        <v>734</v>
      </c>
      <c r="B214" s="16" t="s">
        <v>277</v>
      </c>
      <c r="C214" s="15" t="s">
        <v>26</v>
      </c>
      <c r="D214" s="15" t="s">
        <v>278</v>
      </c>
      <c r="E214" s="17" t="s">
        <v>23</v>
      </c>
      <c r="F214" s="16">
        <v>5</v>
      </c>
      <c r="G214" s="18">
        <v>13.6</v>
      </c>
      <c r="H214" s="57">
        <f t="shared" si="44"/>
        <v>16.79</v>
      </c>
      <c r="I214" s="18">
        <f t="shared" si="45"/>
        <v>83.95</v>
      </c>
      <c r="J214" s="19">
        <f t="shared" si="43"/>
        <v>2.3955081690780656E-5</v>
      </c>
    </row>
    <row r="215" spans="1:10" ht="38.25" x14ac:dyDescent="0.2">
      <c r="A215" s="15" t="s">
        <v>735</v>
      </c>
      <c r="B215" s="16" t="s">
        <v>279</v>
      </c>
      <c r="C215" s="15" t="s">
        <v>20</v>
      </c>
      <c r="D215" s="15" t="s">
        <v>280</v>
      </c>
      <c r="E215" s="17" t="s">
        <v>23</v>
      </c>
      <c r="F215" s="16">
        <v>3</v>
      </c>
      <c r="G215" s="18">
        <v>43.65</v>
      </c>
      <c r="H215" s="57">
        <f t="shared" si="44"/>
        <v>53.9</v>
      </c>
      <c r="I215" s="18">
        <f t="shared" si="45"/>
        <v>161.69999999999999</v>
      </c>
      <c r="J215" s="19">
        <f t="shared" si="43"/>
        <v>4.6140997133999185E-5</v>
      </c>
    </row>
    <row r="216" spans="1:10" ht="38.25" x14ac:dyDescent="0.2">
      <c r="A216" s="15" t="s">
        <v>736</v>
      </c>
      <c r="B216" s="16" t="s">
        <v>281</v>
      </c>
      <c r="C216" s="15" t="s">
        <v>20</v>
      </c>
      <c r="D216" s="15" t="s">
        <v>282</v>
      </c>
      <c r="E216" s="17" t="s">
        <v>23</v>
      </c>
      <c r="F216" s="16">
        <v>1</v>
      </c>
      <c r="G216" s="18">
        <v>53.85</v>
      </c>
      <c r="H216" s="57">
        <f t="shared" si="44"/>
        <v>66.5</v>
      </c>
      <c r="I216" s="18">
        <f t="shared" si="45"/>
        <v>66.5</v>
      </c>
      <c r="J216" s="19">
        <f t="shared" si="43"/>
        <v>1.8975734752077588E-5</v>
      </c>
    </row>
    <row r="217" spans="1:10" ht="38.25" x14ac:dyDescent="0.2">
      <c r="A217" s="15" t="s">
        <v>737</v>
      </c>
      <c r="B217" s="16" t="s">
        <v>283</v>
      </c>
      <c r="C217" s="15" t="s">
        <v>20</v>
      </c>
      <c r="D217" s="15" t="s">
        <v>284</v>
      </c>
      <c r="E217" s="17" t="s">
        <v>23</v>
      </c>
      <c r="F217" s="16">
        <v>2</v>
      </c>
      <c r="G217" s="18">
        <v>19.920000000000002</v>
      </c>
      <c r="H217" s="57">
        <f t="shared" si="44"/>
        <v>24.6</v>
      </c>
      <c r="I217" s="18">
        <f t="shared" si="45"/>
        <v>49.2</v>
      </c>
      <c r="J217" s="19">
        <f t="shared" si="43"/>
        <v>1.4039190222589735E-5</v>
      </c>
    </row>
    <row r="218" spans="1:10" ht="38.25" x14ac:dyDescent="0.2">
      <c r="A218" s="15" t="s">
        <v>738</v>
      </c>
      <c r="B218" s="16" t="s">
        <v>285</v>
      </c>
      <c r="C218" s="15" t="s">
        <v>20</v>
      </c>
      <c r="D218" s="15" t="s">
        <v>286</v>
      </c>
      <c r="E218" s="17" t="s">
        <v>23</v>
      </c>
      <c r="F218" s="16">
        <v>12</v>
      </c>
      <c r="G218" s="18">
        <v>8.84</v>
      </c>
      <c r="H218" s="57">
        <f t="shared" si="44"/>
        <v>10.91</v>
      </c>
      <c r="I218" s="18">
        <f t="shared" si="45"/>
        <v>130.91999999999999</v>
      </c>
      <c r="J218" s="19">
        <f t="shared" si="43"/>
        <v>3.735794276303756E-5</v>
      </c>
    </row>
    <row r="219" spans="1:10" ht="38.25" x14ac:dyDescent="0.2">
      <c r="A219" s="15" t="s">
        <v>739</v>
      </c>
      <c r="B219" s="16" t="s">
        <v>287</v>
      </c>
      <c r="C219" s="15" t="s">
        <v>20</v>
      </c>
      <c r="D219" s="15" t="s">
        <v>288</v>
      </c>
      <c r="E219" s="17" t="s">
        <v>23</v>
      </c>
      <c r="F219" s="16">
        <v>5</v>
      </c>
      <c r="G219" s="18">
        <v>19.77</v>
      </c>
      <c r="H219" s="57">
        <f t="shared" si="44"/>
        <v>24.41</v>
      </c>
      <c r="I219" s="18">
        <f t="shared" si="45"/>
        <v>122.05</v>
      </c>
      <c r="J219" s="19">
        <f t="shared" si="43"/>
        <v>3.4826893631444656E-5</v>
      </c>
    </row>
    <row r="220" spans="1:10" ht="38.25" x14ac:dyDescent="0.2">
      <c r="A220" s="15" t="s">
        <v>740</v>
      </c>
      <c r="B220" s="16" t="s">
        <v>289</v>
      </c>
      <c r="C220" s="15" t="s">
        <v>20</v>
      </c>
      <c r="D220" s="15" t="s">
        <v>290</v>
      </c>
      <c r="E220" s="17" t="s">
        <v>23</v>
      </c>
      <c r="F220" s="16">
        <v>6</v>
      </c>
      <c r="G220" s="18">
        <v>6.2</v>
      </c>
      <c r="H220" s="57">
        <f t="shared" si="44"/>
        <v>7.65</v>
      </c>
      <c r="I220" s="18">
        <f t="shared" si="45"/>
        <v>45.9</v>
      </c>
      <c r="J220" s="19">
        <f t="shared" si="43"/>
        <v>1.3097537219855058E-5</v>
      </c>
    </row>
    <row r="221" spans="1:10" ht="38.25" x14ac:dyDescent="0.2">
      <c r="A221" s="15" t="s">
        <v>741</v>
      </c>
      <c r="B221" s="16" t="s">
        <v>291</v>
      </c>
      <c r="C221" s="15" t="s">
        <v>20</v>
      </c>
      <c r="D221" s="15" t="s">
        <v>292</v>
      </c>
      <c r="E221" s="17" t="s">
        <v>22</v>
      </c>
      <c r="F221" s="16">
        <v>26</v>
      </c>
      <c r="G221" s="18">
        <v>42.97</v>
      </c>
      <c r="H221" s="57">
        <f t="shared" si="44"/>
        <v>53.06</v>
      </c>
      <c r="I221" s="18">
        <f t="shared" si="45"/>
        <v>1379.56</v>
      </c>
      <c r="J221" s="19">
        <f t="shared" si="43"/>
        <v>3.9365661104625801E-4</v>
      </c>
    </row>
    <row r="222" spans="1:10" ht="38.25" x14ac:dyDescent="0.2">
      <c r="A222" s="15" t="s">
        <v>742</v>
      </c>
      <c r="B222" s="16" t="s">
        <v>293</v>
      </c>
      <c r="C222" s="15" t="s">
        <v>20</v>
      </c>
      <c r="D222" s="15" t="s">
        <v>294</v>
      </c>
      <c r="E222" s="17" t="s">
        <v>22</v>
      </c>
      <c r="F222" s="16">
        <v>18</v>
      </c>
      <c r="G222" s="18">
        <v>24.84</v>
      </c>
      <c r="H222" s="57">
        <f t="shared" si="44"/>
        <v>30.67</v>
      </c>
      <c r="I222" s="18">
        <f t="shared" si="45"/>
        <v>552.05999999999995</v>
      </c>
      <c r="J222" s="19">
        <f t="shared" si="43"/>
        <v>1.5752998687566845E-4</v>
      </c>
    </row>
    <row r="223" spans="1:10" ht="38.25" x14ac:dyDescent="0.2">
      <c r="A223" s="15" t="s">
        <v>743</v>
      </c>
      <c r="B223" s="16" t="s">
        <v>295</v>
      </c>
      <c r="C223" s="15" t="s">
        <v>20</v>
      </c>
      <c r="D223" s="15" t="s">
        <v>296</v>
      </c>
      <c r="E223" s="17" t="s">
        <v>22</v>
      </c>
      <c r="F223" s="16">
        <v>9</v>
      </c>
      <c r="G223" s="18">
        <v>13.88</v>
      </c>
      <c r="H223" s="57">
        <f t="shared" si="44"/>
        <v>17.14</v>
      </c>
      <c r="I223" s="18">
        <f t="shared" si="45"/>
        <v>154.26</v>
      </c>
      <c r="J223" s="19">
        <f t="shared" si="43"/>
        <v>4.4017997636924639E-5</v>
      </c>
    </row>
    <row r="224" spans="1:10" ht="25.5" x14ac:dyDescent="0.2">
      <c r="A224" s="15" t="s">
        <v>744</v>
      </c>
      <c r="B224" s="16" t="s">
        <v>170</v>
      </c>
      <c r="C224" s="15" t="s">
        <v>26</v>
      </c>
      <c r="D224" s="15" t="s">
        <v>171</v>
      </c>
      <c r="E224" s="17" t="s">
        <v>23</v>
      </c>
      <c r="F224" s="16">
        <v>5</v>
      </c>
      <c r="G224" s="18">
        <v>15.71</v>
      </c>
      <c r="H224" s="57">
        <f t="shared" si="44"/>
        <v>19.399999999999999</v>
      </c>
      <c r="I224" s="18">
        <f t="shared" si="45"/>
        <v>97</v>
      </c>
      <c r="J224" s="19">
        <f t="shared" si="43"/>
        <v>2.7678891292504152E-5</v>
      </c>
    </row>
    <row r="225" spans="1:10" ht="25.5" x14ac:dyDescent="0.2">
      <c r="A225" s="15" t="s">
        <v>745</v>
      </c>
      <c r="B225" s="16" t="s">
        <v>297</v>
      </c>
      <c r="C225" s="15" t="s">
        <v>20</v>
      </c>
      <c r="D225" s="15" t="s">
        <v>298</v>
      </c>
      <c r="E225" s="17" t="s">
        <v>22</v>
      </c>
      <c r="F225" s="16">
        <v>6</v>
      </c>
      <c r="G225" s="18">
        <v>19.850000000000001</v>
      </c>
      <c r="H225" s="57">
        <f t="shared" si="44"/>
        <v>24.51</v>
      </c>
      <c r="I225" s="18">
        <f t="shared" si="45"/>
        <v>147.06</v>
      </c>
      <c r="J225" s="19">
        <f t="shared" si="43"/>
        <v>4.1963481994594442E-5</v>
      </c>
    </row>
    <row r="226" spans="1:10" x14ac:dyDescent="0.2">
      <c r="A226" s="11" t="s">
        <v>746</v>
      </c>
      <c r="B226" s="11"/>
      <c r="C226" s="11"/>
      <c r="D226" s="11" t="s">
        <v>299</v>
      </c>
      <c r="E226" s="11"/>
      <c r="F226" s="12"/>
      <c r="G226" s="11"/>
      <c r="H226" s="58"/>
      <c r="I226" s="13">
        <f>SUM(I227:I233)</f>
        <v>14876.01</v>
      </c>
      <c r="J226" s="14">
        <f t="shared" si="43"/>
        <v>4.2448604500639657E-3</v>
      </c>
    </row>
    <row r="227" spans="1:10" ht="38.25" x14ac:dyDescent="0.2">
      <c r="A227" s="15" t="s">
        <v>747</v>
      </c>
      <c r="B227" s="16" t="s">
        <v>300</v>
      </c>
      <c r="C227" s="15" t="s">
        <v>20</v>
      </c>
      <c r="D227" s="15" t="s">
        <v>301</v>
      </c>
      <c r="E227" s="17" t="s">
        <v>23</v>
      </c>
      <c r="F227" s="16">
        <v>3</v>
      </c>
      <c r="G227" s="18">
        <v>658.4</v>
      </c>
      <c r="H227" s="57">
        <f t="shared" ref="H227:H233" si="46">TRUNC(G227 * (1 + 23.5 / 100), 2)</f>
        <v>813.12</v>
      </c>
      <c r="I227" s="18">
        <f t="shared" ref="I227:I233" si="47">TRUNC(F227 * H227, 2)</f>
        <v>2439.36</v>
      </c>
      <c r="J227" s="19">
        <f t="shared" si="43"/>
        <v>6.9606989962147357E-4</v>
      </c>
    </row>
    <row r="228" spans="1:10" ht="38.25" x14ac:dyDescent="0.2">
      <c r="A228" s="15" t="s">
        <v>748</v>
      </c>
      <c r="B228" s="16" t="s">
        <v>302</v>
      </c>
      <c r="C228" s="15" t="s">
        <v>20</v>
      </c>
      <c r="D228" s="15" t="s">
        <v>303</v>
      </c>
      <c r="E228" s="17" t="s">
        <v>22</v>
      </c>
      <c r="F228" s="16">
        <v>45</v>
      </c>
      <c r="G228" s="18">
        <v>161.21</v>
      </c>
      <c r="H228" s="57">
        <f t="shared" si="46"/>
        <v>199.09</v>
      </c>
      <c r="I228" s="18">
        <f t="shared" si="47"/>
        <v>8959.0499999999993</v>
      </c>
      <c r="J228" s="19">
        <f t="shared" si="43"/>
        <v>2.5564594951970033E-3</v>
      </c>
    </row>
    <row r="229" spans="1:10" ht="38.25" x14ac:dyDescent="0.2">
      <c r="A229" s="15" t="s">
        <v>749</v>
      </c>
      <c r="B229" s="16" t="s">
        <v>304</v>
      </c>
      <c r="C229" s="15" t="s">
        <v>20</v>
      </c>
      <c r="D229" s="15" t="s">
        <v>305</v>
      </c>
      <c r="E229" s="17" t="s">
        <v>22</v>
      </c>
      <c r="F229" s="16">
        <v>32</v>
      </c>
      <c r="G229" s="18">
        <v>33.65</v>
      </c>
      <c r="H229" s="57">
        <f t="shared" si="46"/>
        <v>41.55</v>
      </c>
      <c r="I229" s="18">
        <f t="shared" si="47"/>
        <v>1329.6</v>
      </c>
      <c r="J229" s="19">
        <f t="shared" si="43"/>
        <v>3.7940055528364454E-4</v>
      </c>
    </row>
    <row r="230" spans="1:10" x14ac:dyDescent="0.2">
      <c r="A230" s="15" t="s">
        <v>750</v>
      </c>
      <c r="B230" s="16" t="s">
        <v>255</v>
      </c>
      <c r="C230" s="15" t="s">
        <v>26</v>
      </c>
      <c r="D230" s="15" t="s">
        <v>256</v>
      </c>
      <c r="E230" s="17" t="s">
        <v>23</v>
      </c>
      <c r="F230" s="16">
        <v>6</v>
      </c>
      <c r="G230" s="18">
        <v>7.24</v>
      </c>
      <c r="H230" s="57">
        <f t="shared" si="46"/>
        <v>8.94</v>
      </c>
      <c r="I230" s="18">
        <f t="shared" si="47"/>
        <v>53.64</v>
      </c>
      <c r="J230" s="19">
        <f t="shared" si="43"/>
        <v>1.5306141535360027E-5</v>
      </c>
    </row>
    <row r="231" spans="1:10" ht="38.25" x14ac:dyDescent="0.2">
      <c r="A231" s="15" t="s">
        <v>751</v>
      </c>
      <c r="B231" s="16" t="s">
        <v>306</v>
      </c>
      <c r="C231" s="15" t="s">
        <v>20</v>
      </c>
      <c r="D231" s="15" t="s">
        <v>307</v>
      </c>
      <c r="E231" s="17" t="s">
        <v>23</v>
      </c>
      <c r="F231" s="16">
        <v>12</v>
      </c>
      <c r="G231" s="18">
        <v>47.53</v>
      </c>
      <c r="H231" s="57">
        <f t="shared" si="46"/>
        <v>58.69</v>
      </c>
      <c r="I231" s="18">
        <f t="shared" si="47"/>
        <v>704.28</v>
      </c>
      <c r="J231" s="19">
        <f t="shared" si="43"/>
        <v>2.0096587174726622E-4</v>
      </c>
    </row>
    <row r="232" spans="1:10" ht="38.25" x14ac:dyDescent="0.2">
      <c r="A232" s="15" t="s">
        <v>752</v>
      </c>
      <c r="B232" s="16" t="s">
        <v>308</v>
      </c>
      <c r="C232" s="15" t="s">
        <v>20</v>
      </c>
      <c r="D232" s="15" t="s">
        <v>309</v>
      </c>
      <c r="E232" s="17" t="s">
        <v>23</v>
      </c>
      <c r="F232" s="16">
        <v>4</v>
      </c>
      <c r="G232" s="18">
        <v>80.14</v>
      </c>
      <c r="H232" s="57">
        <f t="shared" si="46"/>
        <v>98.97</v>
      </c>
      <c r="I232" s="18">
        <f t="shared" si="47"/>
        <v>395.88</v>
      </c>
      <c r="J232" s="19">
        <f t="shared" si="43"/>
        <v>1.129641184007891E-4</v>
      </c>
    </row>
    <row r="233" spans="1:10" ht="25.5" x14ac:dyDescent="0.2">
      <c r="A233" s="15" t="s">
        <v>753</v>
      </c>
      <c r="B233" s="16" t="s">
        <v>310</v>
      </c>
      <c r="C233" s="15" t="s">
        <v>20</v>
      </c>
      <c r="D233" s="15" t="s">
        <v>311</v>
      </c>
      <c r="E233" s="17" t="s">
        <v>22</v>
      </c>
      <c r="F233" s="16">
        <v>15</v>
      </c>
      <c r="G233" s="18">
        <v>53.67</v>
      </c>
      <c r="H233" s="57">
        <f t="shared" si="46"/>
        <v>66.28</v>
      </c>
      <c r="I233" s="18">
        <f t="shared" si="47"/>
        <v>994.2</v>
      </c>
      <c r="J233" s="19">
        <f t="shared" si="43"/>
        <v>2.8369436827842915E-4</v>
      </c>
    </row>
    <row r="234" spans="1:10" x14ac:dyDescent="0.2">
      <c r="A234" s="11" t="s">
        <v>754</v>
      </c>
      <c r="B234" s="11"/>
      <c r="C234" s="11"/>
      <c r="D234" s="11" t="s">
        <v>312</v>
      </c>
      <c r="E234" s="11"/>
      <c r="F234" s="12"/>
      <c r="G234" s="11"/>
      <c r="H234" s="58"/>
      <c r="I234" s="13">
        <f>SUM(I235:I240)</f>
        <v>310.34000000000003</v>
      </c>
      <c r="J234" s="14">
        <f t="shared" si="43"/>
        <v>8.8555331172327214E-5</v>
      </c>
    </row>
    <row r="235" spans="1:10" x14ac:dyDescent="0.2">
      <c r="A235" s="15" t="s">
        <v>755</v>
      </c>
      <c r="B235" s="16" t="s">
        <v>257</v>
      </c>
      <c r="C235" s="15" t="s">
        <v>26</v>
      </c>
      <c r="D235" s="15" t="s">
        <v>258</v>
      </c>
      <c r="E235" s="17" t="s">
        <v>23</v>
      </c>
      <c r="F235" s="16">
        <v>4</v>
      </c>
      <c r="G235" s="18">
        <v>12.25</v>
      </c>
      <c r="H235" s="57">
        <f t="shared" ref="H235:H240" si="48">TRUNC(G235 * (1 + 23.5 / 100), 2)</f>
        <v>15.12</v>
      </c>
      <c r="I235" s="18">
        <f t="shared" ref="I235:I240" si="49">TRUNC(F235 * H235, 2)</f>
        <v>60.48</v>
      </c>
      <c r="J235" s="19">
        <f t="shared" si="43"/>
        <v>1.7257931395573722E-5</v>
      </c>
    </row>
    <row r="236" spans="1:10" ht="38.25" x14ac:dyDescent="0.2">
      <c r="A236" s="15" t="s">
        <v>756</v>
      </c>
      <c r="B236" s="16" t="s">
        <v>313</v>
      </c>
      <c r="C236" s="15" t="s">
        <v>20</v>
      </c>
      <c r="D236" s="15" t="s">
        <v>314</v>
      </c>
      <c r="E236" s="17" t="s">
        <v>23</v>
      </c>
      <c r="F236" s="16">
        <v>2</v>
      </c>
      <c r="G236" s="18">
        <v>10.73</v>
      </c>
      <c r="H236" s="57">
        <f t="shared" si="48"/>
        <v>13.25</v>
      </c>
      <c r="I236" s="18">
        <f t="shared" si="49"/>
        <v>26.5</v>
      </c>
      <c r="J236" s="19">
        <f t="shared" ref="J236:J253" si="50">I236 / 3504475.63</f>
        <v>7.5617589613542273E-6</v>
      </c>
    </row>
    <row r="237" spans="1:10" ht="38.25" x14ac:dyDescent="0.2">
      <c r="A237" s="15" t="s">
        <v>757</v>
      </c>
      <c r="B237" s="16" t="s">
        <v>283</v>
      </c>
      <c r="C237" s="15" t="s">
        <v>20</v>
      </c>
      <c r="D237" s="15" t="s">
        <v>284</v>
      </c>
      <c r="E237" s="17" t="s">
        <v>23</v>
      </c>
      <c r="F237" s="16">
        <v>2</v>
      </c>
      <c r="G237" s="18">
        <v>19.920000000000002</v>
      </c>
      <c r="H237" s="57">
        <f t="shared" si="48"/>
        <v>24.6</v>
      </c>
      <c r="I237" s="18">
        <f t="shared" si="49"/>
        <v>49.2</v>
      </c>
      <c r="J237" s="19">
        <f t="shared" si="50"/>
        <v>1.4039190222589735E-5</v>
      </c>
    </row>
    <row r="238" spans="1:10" ht="38.25" x14ac:dyDescent="0.2">
      <c r="A238" s="15" t="s">
        <v>758</v>
      </c>
      <c r="B238" s="16" t="s">
        <v>315</v>
      </c>
      <c r="C238" s="15" t="s">
        <v>20</v>
      </c>
      <c r="D238" s="15" t="s">
        <v>316</v>
      </c>
      <c r="E238" s="17" t="s">
        <v>23</v>
      </c>
      <c r="F238" s="16">
        <v>2</v>
      </c>
      <c r="G238" s="18">
        <v>11.3</v>
      </c>
      <c r="H238" s="57">
        <f t="shared" si="48"/>
        <v>13.95</v>
      </c>
      <c r="I238" s="18">
        <f t="shared" si="49"/>
        <v>27.9</v>
      </c>
      <c r="J238" s="19">
        <f t="shared" si="50"/>
        <v>7.9612481140295445E-6</v>
      </c>
    </row>
    <row r="239" spans="1:10" ht="38.25" x14ac:dyDescent="0.2">
      <c r="A239" s="15" t="s">
        <v>759</v>
      </c>
      <c r="B239" s="16" t="s">
        <v>295</v>
      </c>
      <c r="C239" s="15" t="s">
        <v>20</v>
      </c>
      <c r="D239" s="15" t="s">
        <v>296</v>
      </c>
      <c r="E239" s="17" t="s">
        <v>22</v>
      </c>
      <c r="F239" s="16">
        <v>6</v>
      </c>
      <c r="G239" s="18">
        <v>13.88</v>
      </c>
      <c r="H239" s="57">
        <f t="shared" si="48"/>
        <v>17.14</v>
      </c>
      <c r="I239" s="18">
        <f t="shared" si="49"/>
        <v>102.84</v>
      </c>
      <c r="J239" s="19">
        <f t="shared" si="50"/>
        <v>2.9345331757949764E-5</v>
      </c>
    </row>
    <row r="240" spans="1:10" ht="38.25" x14ac:dyDescent="0.2">
      <c r="A240" s="15" t="s">
        <v>760</v>
      </c>
      <c r="B240" s="16" t="s">
        <v>317</v>
      </c>
      <c r="C240" s="15" t="s">
        <v>20</v>
      </c>
      <c r="D240" s="15" t="s">
        <v>318</v>
      </c>
      <c r="E240" s="17" t="s">
        <v>23</v>
      </c>
      <c r="F240" s="16">
        <v>2</v>
      </c>
      <c r="G240" s="18">
        <v>17.579999999999998</v>
      </c>
      <c r="H240" s="57">
        <f t="shared" si="48"/>
        <v>21.71</v>
      </c>
      <c r="I240" s="18">
        <f t="shared" si="49"/>
        <v>43.42</v>
      </c>
      <c r="J240" s="19">
        <f t="shared" si="50"/>
        <v>1.2389870720830209E-5</v>
      </c>
    </row>
    <row r="241" spans="1:10" x14ac:dyDescent="0.2">
      <c r="A241" s="11" t="s">
        <v>761</v>
      </c>
      <c r="B241" s="11"/>
      <c r="C241" s="11"/>
      <c r="D241" s="11" t="s">
        <v>319</v>
      </c>
      <c r="E241" s="11"/>
      <c r="F241" s="12"/>
      <c r="G241" s="11"/>
      <c r="H241" s="58"/>
      <c r="I241" s="13">
        <f>SUM(I242:I246)</f>
        <v>4566.21</v>
      </c>
      <c r="J241" s="14">
        <f t="shared" si="50"/>
        <v>1.302965259883973E-3</v>
      </c>
    </row>
    <row r="242" spans="1:10" ht="25.5" x14ac:dyDescent="0.2">
      <c r="A242" s="15" t="s">
        <v>762</v>
      </c>
      <c r="B242" s="16" t="s">
        <v>156</v>
      </c>
      <c r="C242" s="15" t="s">
        <v>20</v>
      </c>
      <c r="D242" s="15" t="s">
        <v>157</v>
      </c>
      <c r="E242" s="17" t="s">
        <v>23</v>
      </c>
      <c r="F242" s="16">
        <v>2</v>
      </c>
      <c r="G242" s="18">
        <v>50.89</v>
      </c>
      <c r="H242" s="57">
        <f t="shared" ref="H242:H246" si="51">TRUNC(G242 * (1 + 23.5 / 100), 2)</f>
        <v>62.84</v>
      </c>
      <c r="I242" s="18">
        <f t="shared" ref="I242:I246" si="52">TRUNC(F242 * H242, 2)</f>
        <v>125.68</v>
      </c>
      <c r="J242" s="19">
        <f t="shared" si="50"/>
        <v>3.5862711934452807E-5</v>
      </c>
    </row>
    <row r="243" spans="1:10" ht="38.25" x14ac:dyDescent="0.2">
      <c r="A243" s="15" t="s">
        <v>763</v>
      </c>
      <c r="B243" s="16" t="s">
        <v>320</v>
      </c>
      <c r="C243" s="15" t="s">
        <v>20</v>
      </c>
      <c r="D243" s="15" t="s">
        <v>321</v>
      </c>
      <c r="E243" s="17" t="s">
        <v>23</v>
      </c>
      <c r="F243" s="16">
        <v>1</v>
      </c>
      <c r="G243" s="18">
        <v>184.35</v>
      </c>
      <c r="H243" s="57">
        <f t="shared" si="51"/>
        <v>227.67</v>
      </c>
      <c r="I243" s="18">
        <f t="shared" si="52"/>
        <v>227.67</v>
      </c>
      <c r="J243" s="19">
        <f t="shared" si="50"/>
        <v>6.4965496706849695E-5</v>
      </c>
    </row>
    <row r="244" spans="1:10" ht="38.25" x14ac:dyDescent="0.2">
      <c r="A244" s="15" t="s">
        <v>764</v>
      </c>
      <c r="B244" s="16" t="s">
        <v>322</v>
      </c>
      <c r="C244" s="15" t="s">
        <v>26</v>
      </c>
      <c r="D244" s="15" t="s">
        <v>323</v>
      </c>
      <c r="E244" s="17" t="s">
        <v>23</v>
      </c>
      <c r="F244" s="16">
        <v>2</v>
      </c>
      <c r="G244" s="18">
        <v>216.78</v>
      </c>
      <c r="H244" s="57">
        <f t="shared" si="51"/>
        <v>267.72000000000003</v>
      </c>
      <c r="I244" s="18">
        <f t="shared" si="52"/>
        <v>535.44000000000005</v>
      </c>
      <c r="J244" s="19">
        <f t="shared" si="50"/>
        <v>1.5278747993462293E-4</v>
      </c>
    </row>
    <row r="245" spans="1:10" ht="25.5" x14ac:dyDescent="0.2">
      <c r="A245" s="15" t="s">
        <v>765</v>
      </c>
      <c r="B245" s="16" t="s">
        <v>324</v>
      </c>
      <c r="C245" s="15" t="s">
        <v>20</v>
      </c>
      <c r="D245" s="15" t="s">
        <v>325</v>
      </c>
      <c r="E245" s="17" t="s">
        <v>23</v>
      </c>
      <c r="F245" s="16">
        <v>2</v>
      </c>
      <c r="G245" s="18">
        <v>345.55</v>
      </c>
      <c r="H245" s="57">
        <f t="shared" si="51"/>
        <v>426.75</v>
      </c>
      <c r="I245" s="18">
        <f t="shared" si="52"/>
        <v>853.5</v>
      </c>
      <c r="J245" s="19">
        <f t="shared" si="50"/>
        <v>2.4354570843455973E-4</v>
      </c>
    </row>
    <row r="246" spans="1:10" ht="25.5" x14ac:dyDescent="0.2">
      <c r="A246" s="15" t="s">
        <v>766</v>
      </c>
      <c r="B246" s="16" t="s">
        <v>326</v>
      </c>
      <c r="C246" s="15" t="s">
        <v>20</v>
      </c>
      <c r="D246" s="15" t="s">
        <v>327</v>
      </c>
      <c r="E246" s="17" t="s">
        <v>23</v>
      </c>
      <c r="F246" s="16">
        <v>2</v>
      </c>
      <c r="G246" s="18">
        <v>1143.29</v>
      </c>
      <c r="H246" s="57">
        <f t="shared" si="51"/>
        <v>1411.96</v>
      </c>
      <c r="I246" s="18">
        <f t="shared" si="52"/>
        <v>2823.92</v>
      </c>
      <c r="J246" s="19">
        <f t="shared" si="50"/>
        <v>8.0580386287348795E-4</v>
      </c>
    </row>
    <row r="247" spans="1:10" x14ac:dyDescent="0.2">
      <c r="A247" s="11">
        <v>15</v>
      </c>
      <c r="B247" s="11"/>
      <c r="C247" s="11"/>
      <c r="D247" s="11" t="s">
        <v>328</v>
      </c>
      <c r="E247" s="11"/>
      <c r="F247" s="12"/>
      <c r="G247" s="11"/>
      <c r="H247" s="58"/>
      <c r="I247" s="13">
        <f>SUM(I248:I252)</f>
        <v>13486.73</v>
      </c>
      <c r="J247" s="14">
        <f t="shared" si="50"/>
        <v>3.848430242900562E-3</v>
      </c>
    </row>
    <row r="248" spans="1:10" ht="25.5" x14ac:dyDescent="0.2">
      <c r="A248" s="15" t="s">
        <v>485</v>
      </c>
      <c r="B248" s="16" t="s">
        <v>329</v>
      </c>
      <c r="C248" s="15" t="s">
        <v>20</v>
      </c>
      <c r="D248" s="15" t="s">
        <v>330</v>
      </c>
      <c r="E248" s="17" t="s">
        <v>23</v>
      </c>
      <c r="F248" s="16">
        <v>3</v>
      </c>
      <c r="G248" s="18">
        <v>3020.47</v>
      </c>
      <c r="H248" s="57">
        <f t="shared" ref="H248:H252" si="53">TRUNC(G248 * (1 + 23.5 / 100), 2)</f>
        <v>3730.28</v>
      </c>
      <c r="I248" s="18">
        <f t="shared" ref="I248:I252" si="54">TRUNC(F248 * H248, 2)</f>
        <v>11190.84</v>
      </c>
      <c r="J248" s="19">
        <f t="shared" si="50"/>
        <v>3.1932994209464658E-3</v>
      </c>
    </row>
    <row r="249" spans="1:10" ht="25.5" x14ac:dyDescent="0.2">
      <c r="A249" s="15" t="s">
        <v>767</v>
      </c>
      <c r="B249" s="16" t="s">
        <v>331</v>
      </c>
      <c r="C249" s="15" t="s">
        <v>26</v>
      </c>
      <c r="D249" s="15" t="s">
        <v>332</v>
      </c>
      <c r="E249" s="17" t="s">
        <v>22</v>
      </c>
      <c r="F249" s="16">
        <v>48</v>
      </c>
      <c r="G249" s="18">
        <v>19.78</v>
      </c>
      <c r="H249" s="57">
        <f t="shared" si="53"/>
        <v>24.42</v>
      </c>
      <c r="I249" s="18">
        <f t="shared" si="54"/>
        <v>1172.1600000000001</v>
      </c>
      <c r="J249" s="19">
        <f t="shared" si="50"/>
        <v>3.3447514657135741E-4</v>
      </c>
    </row>
    <row r="250" spans="1:10" ht="38.25" x14ac:dyDescent="0.2">
      <c r="A250" s="15" t="s">
        <v>768</v>
      </c>
      <c r="B250" s="16" t="s">
        <v>333</v>
      </c>
      <c r="C250" s="15" t="s">
        <v>20</v>
      </c>
      <c r="D250" s="15" t="s">
        <v>334</v>
      </c>
      <c r="E250" s="17" t="s">
        <v>22</v>
      </c>
      <c r="F250" s="16">
        <v>9</v>
      </c>
      <c r="G250" s="18">
        <v>59.76</v>
      </c>
      <c r="H250" s="57">
        <f t="shared" si="53"/>
        <v>73.8</v>
      </c>
      <c r="I250" s="18">
        <f t="shared" si="54"/>
        <v>664.2</v>
      </c>
      <c r="J250" s="19">
        <f t="shared" si="50"/>
        <v>1.8952906800496144E-4</v>
      </c>
    </row>
    <row r="251" spans="1:10" ht="38.25" x14ac:dyDescent="0.2">
      <c r="A251" s="15" t="s">
        <v>769</v>
      </c>
      <c r="B251" s="16" t="s">
        <v>335</v>
      </c>
      <c r="C251" s="15" t="s">
        <v>20</v>
      </c>
      <c r="D251" s="15" t="s">
        <v>336</v>
      </c>
      <c r="E251" s="17" t="s">
        <v>22</v>
      </c>
      <c r="F251" s="16">
        <v>9</v>
      </c>
      <c r="G251" s="18">
        <v>28.33</v>
      </c>
      <c r="H251" s="57">
        <f t="shared" si="53"/>
        <v>34.979999999999997</v>
      </c>
      <c r="I251" s="18">
        <f t="shared" si="54"/>
        <v>314.82</v>
      </c>
      <c r="J251" s="19">
        <f t="shared" si="50"/>
        <v>8.983369646088822E-5</v>
      </c>
    </row>
    <row r="252" spans="1:10" ht="25.5" x14ac:dyDescent="0.2">
      <c r="A252" s="15" t="s">
        <v>770</v>
      </c>
      <c r="B252" s="34" t="s">
        <v>337</v>
      </c>
      <c r="C252" s="33" t="s">
        <v>20</v>
      </c>
      <c r="D252" s="33" t="s">
        <v>338</v>
      </c>
      <c r="E252" s="35" t="s">
        <v>22</v>
      </c>
      <c r="F252" s="34">
        <v>6.3</v>
      </c>
      <c r="G252" s="36">
        <v>18.600000000000001</v>
      </c>
      <c r="H252" s="59">
        <f t="shared" si="53"/>
        <v>22.97</v>
      </c>
      <c r="I252" s="36">
        <f t="shared" si="54"/>
        <v>144.71</v>
      </c>
      <c r="J252" s="37">
        <f t="shared" si="50"/>
        <v>4.1292910916889441E-5</v>
      </c>
    </row>
    <row r="253" spans="1:10" x14ac:dyDescent="0.2">
      <c r="A253" s="11">
        <v>16</v>
      </c>
      <c r="B253" s="11"/>
      <c r="C253" s="11"/>
      <c r="D253" s="11" t="s">
        <v>339</v>
      </c>
      <c r="E253" s="11"/>
      <c r="F253" s="12"/>
      <c r="G253" s="11"/>
      <c r="H253" s="58"/>
      <c r="I253" s="13">
        <f>I254</f>
        <v>24081.75</v>
      </c>
      <c r="J253" s="14">
        <f t="shared" si="50"/>
        <v>6.8717127874563079E-3</v>
      </c>
    </row>
    <row r="254" spans="1:10" x14ac:dyDescent="0.2">
      <c r="A254" s="11" t="s">
        <v>771</v>
      </c>
      <c r="B254" s="11"/>
      <c r="C254" s="11"/>
      <c r="D254" s="11" t="s">
        <v>350</v>
      </c>
      <c r="E254" s="11"/>
      <c r="F254" s="12"/>
      <c r="G254" s="11"/>
      <c r="H254" s="58"/>
      <c r="I254" s="13">
        <f>SUM(I255:I278)</f>
        <v>24081.75</v>
      </c>
      <c r="J254" s="14">
        <f t="shared" ref="J254:J255" si="55">I254 / 3504475.63</f>
        <v>6.8717127874563079E-3</v>
      </c>
    </row>
    <row r="255" spans="1:10" ht="25.5" x14ac:dyDescent="0.2">
      <c r="A255" s="15" t="s">
        <v>772</v>
      </c>
      <c r="B255" s="16" t="s">
        <v>351</v>
      </c>
      <c r="C255" s="15" t="s">
        <v>20</v>
      </c>
      <c r="D255" s="33" t="s">
        <v>352</v>
      </c>
      <c r="E255" s="17" t="s">
        <v>23</v>
      </c>
      <c r="F255" s="16">
        <v>36</v>
      </c>
      <c r="G255" s="18">
        <v>24.13</v>
      </c>
      <c r="H255" s="57">
        <f t="shared" ref="H255:H264" si="56">TRUNC(G255 * (1 + 23.5 / 100), 2)</f>
        <v>29.8</v>
      </c>
      <c r="I255" s="18">
        <f t="shared" ref="I255:I264" si="57">TRUNC(F255 * H255, 2)</f>
        <v>1072.8</v>
      </c>
      <c r="J255" s="19">
        <f t="shared" si="55"/>
        <v>3.0612283070720054E-4</v>
      </c>
    </row>
    <row r="256" spans="1:10" ht="25.5" x14ac:dyDescent="0.2">
      <c r="A256" s="15" t="s">
        <v>773</v>
      </c>
      <c r="B256" s="16" t="s">
        <v>353</v>
      </c>
      <c r="C256" s="15" t="s">
        <v>20</v>
      </c>
      <c r="D256" s="33" t="s">
        <v>354</v>
      </c>
      <c r="E256" s="17" t="s">
        <v>23</v>
      </c>
      <c r="F256" s="16">
        <v>15</v>
      </c>
      <c r="G256" s="18">
        <v>42.43</v>
      </c>
      <c r="H256" s="57">
        <f t="shared" si="56"/>
        <v>52.4</v>
      </c>
      <c r="I256" s="18">
        <f t="shared" si="57"/>
        <v>786</v>
      </c>
      <c r="J256" s="19">
        <f t="shared" ref="J256:J265" si="58">I256 / 3504475.63</f>
        <v>2.2428462428771405E-4</v>
      </c>
    </row>
    <row r="257" spans="1:10" ht="38.25" x14ac:dyDescent="0.2">
      <c r="A257" s="15" t="s">
        <v>774</v>
      </c>
      <c r="B257" s="16" t="s">
        <v>355</v>
      </c>
      <c r="C257" s="15" t="s">
        <v>20</v>
      </c>
      <c r="D257" s="33" t="s">
        <v>356</v>
      </c>
      <c r="E257" s="17" t="s">
        <v>22</v>
      </c>
      <c r="F257" s="16">
        <v>62</v>
      </c>
      <c r="G257" s="18">
        <v>8.27</v>
      </c>
      <c r="H257" s="57">
        <f t="shared" si="56"/>
        <v>10.210000000000001</v>
      </c>
      <c r="I257" s="18">
        <f t="shared" si="57"/>
        <v>633.02</v>
      </c>
      <c r="J257" s="19">
        <f t="shared" si="58"/>
        <v>1.8063187387609255E-4</v>
      </c>
    </row>
    <row r="258" spans="1:10" ht="38.25" x14ac:dyDescent="0.2">
      <c r="A258" s="15" t="s">
        <v>775</v>
      </c>
      <c r="B258" s="16" t="s">
        <v>357</v>
      </c>
      <c r="C258" s="15" t="s">
        <v>20</v>
      </c>
      <c r="D258" s="33" t="s">
        <v>358</v>
      </c>
      <c r="E258" s="17" t="s">
        <v>22</v>
      </c>
      <c r="F258" s="16">
        <v>335</v>
      </c>
      <c r="G258" s="18">
        <v>3.56</v>
      </c>
      <c r="H258" s="57">
        <f t="shared" si="56"/>
        <v>4.3899999999999997</v>
      </c>
      <c r="I258" s="18">
        <f t="shared" si="57"/>
        <v>1470.65</v>
      </c>
      <c r="J258" s="19">
        <f t="shared" si="58"/>
        <v>4.1964908741568284E-4</v>
      </c>
    </row>
    <row r="259" spans="1:10" ht="38.25" x14ac:dyDescent="0.2">
      <c r="A259" s="15" t="s">
        <v>776</v>
      </c>
      <c r="B259" s="16" t="s">
        <v>359</v>
      </c>
      <c r="C259" s="15" t="s">
        <v>20</v>
      </c>
      <c r="D259" s="33" t="s">
        <v>360</v>
      </c>
      <c r="E259" s="17" t="s">
        <v>22</v>
      </c>
      <c r="F259" s="16">
        <v>310</v>
      </c>
      <c r="G259" s="18">
        <v>5.09</v>
      </c>
      <c r="H259" s="57">
        <f t="shared" si="56"/>
        <v>6.28</v>
      </c>
      <c r="I259" s="18">
        <f t="shared" si="57"/>
        <v>1946.8</v>
      </c>
      <c r="J259" s="19">
        <f t="shared" si="58"/>
        <v>5.5551820173450602E-4</v>
      </c>
    </row>
    <row r="260" spans="1:10" ht="38.25" x14ac:dyDescent="0.2">
      <c r="A260" s="15" t="s">
        <v>777</v>
      </c>
      <c r="B260" s="16" t="s">
        <v>361</v>
      </c>
      <c r="C260" s="15" t="s">
        <v>20</v>
      </c>
      <c r="D260" s="33" t="s">
        <v>362</v>
      </c>
      <c r="E260" s="17" t="s">
        <v>22</v>
      </c>
      <c r="F260" s="16">
        <v>122</v>
      </c>
      <c r="G260" s="18">
        <v>10.81</v>
      </c>
      <c r="H260" s="57">
        <f t="shared" si="56"/>
        <v>13.35</v>
      </c>
      <c r="I260" s="18">
        <f t="shared" si="57"/>
        <v>1628.7</v>
      </c>
      <c r="J260" s="19">
        <f t="shared" si="58"/>
        <v>4.6474855925877852E-4</v>
      </c>
    </row>
    <row r="261" spans="1:10" ht="38.25" x14ac:dyDescent="0.2">
      <c r="A261" s="15" t="s">
        <v>778</v>
      </c>
      <c r="B261" s="16" t="s">
        <v>363</v>
      </c>
      <c r="C261" s="15" t="s">
        <v>26</v>
      </c>
      <c r="D261" s="33" t="s">
        <v>364</v>
      </c>
      <c r="E261" s="17" t="s">
        <v>23</v>
      </c>
      <c r="F261" s="16">
        <v>2</v>
      </c>
      <c r="G261" s="18">
        <v>153.83000000000001</v>
      </c>
      <c r="H261" s="57">
        <f t="shared" si="56"/>
        <v>189.98</v>
      </c>
      <c r="I261" s="18">
        <f t="shared" si="57"/>
        <v>379.96</v>
      </c>
      <c r="J261" s="19">
        <f t="shared" si="58"/>
        <v>1.084213560360812E-4</v>
      </c>
    </row>
    <row r="262" spans="1:10" ht="25.5" x14ac:dyDescent="0.2">
      <c r="A262" s="15" t="s">
        <v>779</v>
      </c>
      <c r="B262" s="16" t="s">
        <v>365</v>
      </c>
      <c r="C262" s="15" t="s">
        <v>20</v>
      </c>
      <c r="D262" s="33" t="s">
        <v>366</v>
      </c>
      <c r="E262" s="17" t="s">
        <v>23</v>
      </c>
      <c r="F262" s="16">
        <v>1</v>
      </c>
      <c r="G262" s="18">
        <v>47.69</v>
      </c>
      <c r="H262" s="57">
        <f t="shared" si="56"/>
        <v>58.89</v>
      </c>
      <c r="I262" s="18">
        <f t="shared" si="57"/>
        <v>58.89</v>
      </c>
      <c r="J262" s="19">
        <f t="shared" si="58"/>
        <v>1.6804225857892468E-5</v>
      </c>
    </row>
    <row r="263" spans="1:10" ht="25.5" x14ac:dyDescent="0.2">
      <c r="A263" s="15" t="s">
        <v>780</v>
      </c>
      <c r="B263" s="16" t="s">
        <v>367</v>
      </c>
      <c r="C263" s="15" t="s">
        <v>20</v>
      </c>
      <c r="D263" s="33" t="s">
        <v>368</v>
      </c>
      <c r="E263" s="17" t="s">
        <v>23</v>
      </c>
      <c r="F263" s="16">
        <v>6</v>
      </c>
      <c r="G263" s="18">
        <v>39.119999999999997</v>
      </c>
      <c r="H263" s="57">
        <f t="shared" si="56"/>
        <v>48.31</v>
      </c>
      <c r="I263" s="18">
        <f t="shared" si="57"/>
        <v>289.86</v>
      </c>
      <c r="J263" s="19">
        <f t="shared" si="58"/>
        <v>8.2711375567476845E-5</v>
      </c>
    </row>
    <row r="264" spans="1:10" ht="25.5" x14ac:dyDescent="0.2">
      <c r="A264" s="15" t="s">
        <v>781</v>
      </c>
      <c r="B264" s="16" t="s">
        <v>369</v>
      </c>
      <c r="C264" s="15" t="s">
        <v>20</v>
      </c>
      <c r="D264" s="33" t="s">
        <v>370</v>
      </c>
      <c r="E264" s="17" t="s">
        <v>23</v>
      </c>
      <c r="F264" s="16">
        <v>3</v>
      </c>
      <c r="G264" s="18">
        <v>59.36</v>
      </c>
      <c r="H264" s="57">
        <f t="shared" si="56"/>
        <v>73.3</v>
      </c>
      <c r="I264" s="18">
        <f t="shared" si="57"/>
        <v>219.9</v>
      </c>
      <c r="J264" s="19">
        <f t="shared" si="58"/>
        <v>6.2748331909501676E-5</v>
      </c>
    </row>
    <row r="265" spans="1:10" ht="25.5" x14ac:dyDescent="0.2">
      <c r="A265" s="15" t="s">
        <v>782</v>
      </c>
      <c r="B265" s="16" t="s">
        <v>371</v>
      </c>
      <c r="C265" s="15" t="s">
        <v>20</v>
      </c>
      <c r="D265" s="33" t="s">
        <v>372</v>
      </c>
      <c r="E265" s="17" t="s">
        <v>23</v>
      </c>
      <c r="F265" s="16">
        <v>2</v>
      </c>
      <c r="G265" s="18">
        <v>46.41</v>
      </c>
      <c r="H265" s="57">
        <f t="shared" ref="H265:H277" si="59">TRUNC(G265 * (1 + 23.5 / 100), 2)</f>
        <v>57.31</v>
      </c>
      <c r="I265" s="18">
        <f t="shared" ref="I265:I277" si="60">TRUNC(F265 * H265, 2)</f>
        <v>114.62</v>
      </c>
      <c r="J265" s="19">
        <f t="shared" si="58"/>
        <v>3.2706747628317797E-5</v>
      </c>
    </row>
    <row r="266" spans="1:10" ht="25.5" x14ac:dyDescent="0.2">
      <c r="A266" s="15" t="s">
        <v>783</v>
      </c>
      <c r="B266" s="16" t="s">
        <v>373</v>
      </c>
      <c r="C266" s="15" t="s">
        <v>20</v>
      </c>
      <c r="D266" s="33" t="s">
        <v>374</v>
      </c>
      <c r="E266" s="17" t="s">
        <v>23</v>
      </c>
      <c r="F266" s="16">
        <v>33</v>
      </c>
      <c r="G266" s="18">
        <v>62.88</v>
      </c>
      <c r="H266" s="57">
        <f t="shared" si="59"/>
        <v>77.650000000000006</v>
      </c>
      <c r="I266" s="18">
        <f t="shared" si="60"/>
        <v>2562.4499999999998</v>
      </c>
      <c r="J266" s="19">
        <f t="shared" ref="J266:J293" si="61">I266 / 3504475.63</f>
        <v>7.311935566234769E-4</v>
      </c>
    </row>
    <row r="267" spans="1:10" ht="25.5" x14ac:dyDescent="0.2">
      <c r="A267" s="15" t="s">
        <v>784</v>
      </c>
      <c r="B267" s="16" t="s">
        <v>375</v>
      </c>
      <c r="C267" s="15" t="s">
        <v>20</v>
      </c>
      <c r="D267" s="33" t="s">
        <v>376</v>
      </c>
      <c r="E267" s="17" t="s">
        <v>23</v>
      </c>
      <c r="F267" s="16">
        <v>3</v>
      </c>
      <c r="G267" s="18">
        <v>12.14</v>
      </c>
      <c r="H267" s="57">
        <f t="shared" si="59"/>
        <v>14.99</v>
      </c>
      <c r="I267" s="18">
        <f t="shared" si="60"/>
        <v>44.97</v>
      </c>
      <c r="J267" s="19">
        <f t="shared" si="61"/>
        <v>1.2832162282720739E-5</v>
      </c>
    </row>
    <row r="268" spans="1:10" ht="25.5" x14ac:dyDescent="0.2">
      <c r="A268" s="15" t="s">
        <v>785</v>
      </c>
      <c r="B268" s="16" t="s">
        <v>377</v>
      </c>
      <c r="C268" s="15" t="s">
        <v>20</v>
      </c>
      <c r="D268" s="33" t="s">
        <v>378</v>
      </c>
      <c r="E268" s="17" t="s">
        <v>23</v>
      </c>
      <c r="F268" s="16">
        <v>4</v>
      </c>
      <c r="G268" s="18">
        <v>12.14</v>
      </c>
      <c r="H268" s="57">
        <f t="shared" si="59"/>
        <v>14.99</v>
      </c>
      <c r="I268" s="18">
        <f t="shared" si="60"/>
        <v>59.96</v>
      </c>
      <c r="J268" s="19">
        <f t="shared" si="61"/>
        <v>1.7109549710294318E-5</v>
      </c>
    </row>
    <row r="269" spans="1:10" ht="25.5" x14ac:dyDescent="0.2">
      <c r="A269" s="15" t="s">
        <v>786</v>
      </c>
      <c r="B269" s="16" t="s">
        <v>379</v>
      </c>
      <c r="C269" s="15" t="s">
        <v>20</v>
      </c>
      <c r="D269" s="33" t="s">
        <v>380</v>
      </c>
      <c r="E269" s="17" t="s">
        <v>23</v>
      </c>
      <c r="F269" s="16">
        <v>5</v>
      </c>
      <c r="G269" s="18">
        <v>13.25</v>
      </c>
      <c r="H269" s="57">
        <f t="shared" si="59"/>
        <v>16.36</v>
      </c>
      <c r="I269" s="18">
        <f t="shared" si="60"/>
        <v>81.8</v>
      </c>
      <c r="J269" s="19">
        <f t="shared" si="61"/>
        <v>2.3341580492029275E-5</v>
      </c>
    </row>
    <row r="270" spans="1:10" ht="25.5" x14ac:dyDescent="0.2">
      <c r="A270" s="15" t="s">
        <v>787</v>
      </c>
      <c r="B270" s="16" t="s">
        <v>342</v>
      </c>
      <c r="C270" s="15" t="s">
        <v>20</v>
      </c>
      <c r="D270" s="33" t="s">
        <v>343</v>
      </c>
      <c r="E270" s="17" t="s">
        <v>23</v>
      </c>
      <c r="F270" s="16">
        <v>2</v>
      </c>
      <c r="G270" s="18">
        <v>435.81</v>
      </c>
      <c r="H270" s="57">
        <f t="shared" si="59"/>
        <v>538.22</v>
      </c>
      <c r="I270" s="18">
        <f t="shared" si="60"/>
        <v>1076.44</v>
      </c>
      <c r="J270" s="19">
        <f t="shared" si="61"/>
        <v>3.0716150250415642E-4</v>
      </c>
    </row>
    <row r="271" spans="1:10" ht="25.5" x14ac:dyDescent="0.2">
      <c r="A271" s="15" t="s">
        <v>788</v>
      </c>
      <c r="B271" s="16" t="s">
        <v>381</v>
      </c>
      <c r="C271" s="15" t="s">
        <v>20</v>
      </c>
      <c r="D271" s="33" t="s">
        <v>382</v>
      </c>
      <c r="E271" s="17" t="s">
        <v>23</v>
      </c>
      <c r="F271" s="16">
        <v>2</v>
      </c>
      <c r="G271" s="18">
        <v>14.5</v>
      </c>
      <c r="H271" s="57">
        <f t="shared" si="59"/>
        <v>17.899999999999999</v>
      </c>
      <c r="I271" s="18">
        <f t="shared" si="60"/>
        <v>35.799999999999997</v>
      </c>
      <c r="J271" s="19">
        <f t="shared" si="61"/>
        <v>1.0215508332697407E-5</v>
      </c>
    </row>
    <row r="272" spans="1:10" ht="25.5" x14ac:dyDescent="0.2">
      <c r="A272" s="15" t="s">
        <v>789</v>
      </c>
      <c r="B272" s="16" t="s">
        <v>344</v>
      </c>
      <c r="C272" s="15" t="s">
        <v>26</v>
      </c>
      <c r="D272" s="33" t="s">
        <v>345</v>
      </c>
      <c r="E272" s="17" t="s">
        <v>23</v>
      </c>
      <c r="F272" s="16">
        <v>2</v>
      </c>
      <c r="G272" s="18">
        <v>170.09</v>
      </c>
      <c r="H272" s="57">
        <f t="shared" si="59"/>
        <v>210.06</v>
      </c>
      <c r="I272" s="18">
        <f t="shared" si="60"/>
        <v>420.12</v>
      </c>
      <c r="J272" s="19">
        <f t="shared" si="61"/>
        <v>1.1988098772996748E-4</v>
      </c>
    </row>
    <row r="273" spans="1:10" ht="25.5" x14ac:dyDescent="0.2">
      <c r="A273" s="15" t="s">
        <v>790</v>
      </c>
      <c r="B273" s="16" t="s">
        <v>383</v>
      </c>
      <c r="C273" s="15" t="s">
        <v>26</v>
      </c>
      <c r="D273" s="33" t="s">
        <v>384</v>
      </c>
      <c r="E273" s="17" t="s">
        <v>23</v>
      </c>
      <c r="F273" s="16">
        <v>6</v>
      </c>
      <c r="G273" s="18">
        <v>149.79</v>
      </c>
      <c r="H273" s="57">
        <f t="shared" si="59"/>
        <v>184.99</v>
      </c>
      <c r="I273" s="18">
        <f t="shared" si="60"/>
        <v>1109.94</v>
      </c>
      <c r="J273" s="19">
        <f t="shared" si="61"/>
        <v>3.1672070722888721E-4</v>
      </c>
    </row>
    <row r="274" spans="1:10" ht="38.25" x14ac:dyDescent="0.2">
      <c r="A274" s="15" t="s">
        <v>791</v>
      </c>
      <c r="B274" s="16" t="s">
        <v>346</v>
      </c>
      <c r="C274" s="15" t="s">
        <v>20</v>
      </c>
      <c r="D274" s="33" t="s">
        <v>347</v>
      </c>
      <c r="E274" s="17" t="s">
        <v>22</v>
      </c>
      <c r="F274" s="16">
        <v>62.5</v>
      </c>
      <c r="G274" s="18">
        <v>15.45</v>
      </c>
      <c r="H274" s="57">
        <f t="shared" si="59"/>
        <v>19.079999999999998</v>
      </c>
      <c r="I274" s="18">
        <f t="shared" si="60"/>
        <v>1192.5</v>
      </c>
      <c r="J274" s="19">
        <f t="shared" si="61"/>
        <v>3.4027915326094021E-4</v>
      </c>
    </row>
    <row r="275" spans="1:10" ht="38.25" x14ac:dyDescent="0.2">
      <c r="A275" s="15" t="s">
        <v>792</v>
      </c>
      <c r="B275" s="16" t="s">
        <v>348</v>
      </c>
      <c r="C275" s="15" t="s">
        <v>20</v>
      </c>
      <c r="D275" s="33" t="s">
        <v>349</v>
      </c>
      <c r="E275" s="17" t="s">
        <v>22</v>
      </c>
      <c r="F275" s="16">
        <v>328</v>
      </c>
      <c r="G275" s="18">
        <v>12.46</v>
      </c>
      <c r="H275" s="57">
        <f t="shared" si="59"/>
        <v>15.38</v>
      </c>
      <c r="I275" s="18">
        <f t="shared" si="60"/>
        <v>5044.6400000000003</v>
      </c>
      <c r="J275" s="19">
        <f t="shared" si="61"/>
        <v>1.4394849708228676E-3</v>
      </c>
    </row>
    <row r="276" spans="1:10" s="46" customFormat="1" ht="33.75" x14ac:dyDescent="0.2">
      <c r="A276" s="15" t="s">
        <v>793</v>
      </c>
      <c r="B276" s="48" t="s">
        <v>475</v>
      </c>
      <c r="C276" s="33" t="s">
        <v>472</v>
      </c>
      <c r="D276" s="33" t="s">
        <v>487</v>
      </c>
      <c r="E276" s="17" t="s">
        <v>23</v>
      </c>
      <c r="F276" s="16">
        <v>6</v>
      </c>
      <c r="G276" s="18">
        <v>165</v>
      </c>
      <c r="H276" s="57">
        <f t="shared" si="59"/>
        <v>203.77</v>
      </c>
      <c r="I276" s="18">
        <f t="shared" si="60"/>
        <v>1222.6199999999999</v>
      </c>
      <c r="J276" s="19">
        <f t="shared" si="61"/>
        <v>3.4887387703135491E-4</v>
      </c>
    </row>
    <row r="277" spans="1:10" ht="25.5" x14ac:dyDescent="0.2">
      <c r="A277" s="15" t="s">
        <v>794</v>
      </c>
      <c r="B277" s="16" t="s">
        <v>385</v>
      </c>
      <c r="C277" s="15" t="s">
        <v>26</v>
      </c>
      <c r="D277" s="33" t="s">
        <v>386</v>
      </c>
      <c r="E277" s="17" t="s">
        <v>23</v>
      </c>
      <c r="F277" s="16">
        <v>25</v>
      </c>
      <c r="G277" s="18">
        <v>75.08</v>
      </c>
      <c r="H277" s="57">
        <f t="shared" si="59"/>
        <v>92.72</v>
      </c>
      <c r="I277" s="18">
        <f t="shared" si="60"/>
        <v>2318</v>
      </c>
      <c r="J277" s="19">
        <f t="shared" si="61"/>
        <v>6.6143989707241884E-4</v>
      </c>
    </row>
    <row r="278" spans="1:10" s="30" customFormat="1" ht="25.5" x14ac:dyDescent="0.2">
      <c r="A278" s="15" t="s">
        <v>795</v>
      </c>
      <c r="B278" s="16" t="s">
        <v>340</v>
      </c>
      <c r="C278" s="15" t="s">
        <v>20</v>
      </c>
      <c r="D278" s="33" t="s">
        <v>341</v>
      </c>
      <c r="E278" s="17" t="s">
        <v>23</v>
      </c>
      <c r="F278" s="16">
        <v>3</v>
      </c>
      <c r="G278" s="18">
        <v>84.03</v>
      </c>
      <c r="H278" s="57">
        <f t="shared" ref="H278" si="62">TRUNC(G278 * (1 + 23.5 / 100), 2)</f>
        <v>103.77</v>
      </c>
      <c r="I278" s="18">
        <f t="shared" ref="I278" si="63">TRUNC(F278 * H278, 2)</f>
        <v>311.31</v>
      </c>
      <c r="J278" s="19">
        <f t="shared" ref="J278" si="64">I278 / 3504475.63</f>
        <v>8.8832120085252241E-5</v>
      </c>
    </row>
    <row r="279" spans="1:10" x14ac:dyDescent="0.2">
      <c r="A279" s="11">
        <v>17</v>
      </c>
      <c r="B279" s="11"/>
      <c r="C279" s="11"/>
      <c r="D279" s="38" t="s">
        <v>387</v>
      </c>
      <c r="E279" s="11"/>
      <c r="F279" s="12"/>
      <c r="G279" s="11"/>
      <c r="H279" s="58"/>
      <c r="I279" s="13">
        <f>SUM(I280:I283)</f>
        <v>2554.36</v>
      </c>
      <c r="J279" s="14">
        <f t="shared" si="61"/>
        <v>7.2888508001980315E-4</v>
      </c>
    </row>
    <row r="280" spans="1:10" ht="25.5" x14ac:dyDescent="0.2">
      <c r="A280" s="15" t="s">
        <v>796</v>
      </c>
      <c r="B280" s="16" t="s">
        <v>388</v>
      </c>
      <c r="C280" s="15" t="s">
        <v>26</v>
      </c>
      <c r="D280" s="33" t="s">
        <v>389</v>
      </c>
      <c r="E280" s="17" t="s">
        <v>23</v>
      </c>
      <c r="F280" s="16">
        <v>12</v>
      </c>
      <c r="G280" s="18">
        <v>30.8</v>
      </c>
      <c r="H280" s="57">
        <f>TRUNC(G280 * (1 + 23.5 / 100), 2)</f>
        <v>38.03</v>
      </c>
      <c r="I280" s="18">
        <f>TRUNC(F280 * H280, 2)</f>
        <v>456.36</v>
      </c>
      <c r="J280" s="19">
        <f t="shared" si="61"/>
        <v>1.3022204979636285E-4</v>
      </c>
    </row>
    <row r="281" spans="1:10" ht="25.5" x14ac:dyDescent="0.2">
      <c r="A281" s="15" t="s">
        <v>797</v>
      </c>
      <c r="B281" s="16" t="s">
        <v>390</v>
      </c>
      <c r="C281" s="15" t="s">
        <v>20</v>
      </c>
      <c r="D281" s="33" t="s">
        <v>391</v>
      </c>
      <c r="E281" s="17" t="s">
        <v>23</v>
      </c>
      <c r="F281" s="16">
        <v>7</v>
      </c>
      <c r="G281" s="18">
        <v>21.67</v>
      </c>
      <c r="H281" s="57">
        <f>TRUNC(G281 * (1 + 23.5 / 100), 2)</f>
        <v>26.76</v>
      </c>
      <c r="I281" s="18">
        <f>TRUNC(F281 * H281, 2)</f>
        <v>187.32</v>
      </c>
      <c r="J281" s="19">
        <f t="shared" si="61"/>
        <v>5.3451648627957504E-5</v>
      </c>
    </row>
    <row r="282" spans="1:10" ht="25.5" x14ac:dyDescent="0.2">
      <c r="A282" s="15" t="s">
        <v>798</v>
      </c>
      <c r="B282" s="16" t="s">
        <v>392</v>
      </c>
      <c r="C282" s="15" t="s">
        <v>26</v>
      </c>
      <c r="D282" s="33" t="s">
        <v>393</v>
      </c>
      <c r="E282" s="17" t="s">
        <v>23</v>
      </c>
      <c r="F282" s="16">
        <v>4</v>
      </c>
      <c r="G282" s="18">
        <v>146.49</v>
      </c>
      <c r="H282" s="57">
        <f>TRUNC(G282 * (1 + 23.5 / 100), 2)</f>
        <v>180.91</v>
      </c>
      <c r="I282" s="18">
        <f>TRUNC(F282 * H282, 2)</f>
        <v>723.64</v>
      </c>
      <c r="J282" s="19">
        <f t="shared" si="61"/>
        <v>2.0649023602997634E-4</v>
      </c>
    </row>
    <row r="283" spans="1:10" ht="38.25" x14ac:dyDescent="0.2">
      <c r="A283" s="15" t="s">
        <v>799</v>
      </c>
      <c r="B283" s="16" t="s">
        <v>394</v>
      </c>
      <c r="C283" s="15" t="s">
        <v>26</v>
      </c>
      <c r="D283" s="33" t="s">
        <v>395</v>
      </c>
      <c r="E283" s="17" t="s">
        <v>23</v>
      </c>
      <c r="F283" s="16">
        <v>3</v>
      </c>
      <c r="G283" s="18">
        <v>320.39</v>
      </c>
      <c r="H283" s="57">
        <f>TRUNC(G283 * (1 + 23.5 / 100), 2)</f>
        <v>395.68</v>
      </c>
      <c r="I283" s="18">
        <f>TRUNC(F283 * H283, 2)</f>
        <v>1187.04</v>
      </c>
      <c r="J283" s="19">
        <f t="shared" si="61"/>
        <v>3.3872114556550648E-4</v>
      </c>
    </row>
    <row r="284" spans="1:10" x14ac:dyDescent="0.2">
      <c r="A284" s="11">
        <v>18</v>
      </c>
      <c r="B284" s="11"/>
      <c r="C284" s="11"/>
      <c r="D284" s="11" t="s">
        <v>396</v>
      </c>
      <c r="E284" s="11"/>
      <c r="F284" s="12"/>
      <c r="G284" s="11"/>
      <c r="H284" s="58"/>
      <c r="I284" s="13">
        <f>SUM(I290+I285)</f>
        <v>23433.03</v>
      </c>
      <c r="J284" s="14">
        <f t="shared" si="61"/>
        <v>6.6866009280823558E-3</v>
      </c>
    </row>
    <row r="285" spans="1:10" x14ac:dyDescent="0.2">
      <c r="A285" s="11" t="s">
        <v>800</v>
      </c>
      <c r="B285" s="11"/>
      <c r="C285" s="11"/>
      <c r="D285" s="11" t="s">
        <v>460</v>
      </c>
      <c r="E285" s="11"/>
      <c r="F285" s="12"/>
      <c r="G285" s="11"/>
      <c r="H285" s="58"/>
      <c r="I285" s="13">
        <f>SUM(I286:I289)</f>
        <v>22782.629999999997</v>
      </c>
      <c r="J285" s="14">
        <f t="shared" si="61"/>
        <v>6.501009681725194E-3</v>
      </c>
    </row>
    <row r="286" spans="1:10" ht="25.5" x14ac:dyDescent="0.2">
      <c r="A286" s="15" t="s">
        <v>801</v>
      </c>
      <c r="B286" s="16" t="s">
        <v>397</v>
      </c>
      <c r="C286" s="15" t="s">
        <v>20</v>
      </c>
      <c r="D286" s="33" t="s">
        <v>398</v>
      </c>
      <c r="E286" s="17" t="s">
        <v>21</v>
      </c>
      <c r="F286" s="16">
        <v>934.14</v>
      </c>
      <c r="G286" s="18">
        <v>4.2699999999999996</v>
      </c>
      <c r="H286" s="57">
        <f>TRUNC(G286 * (1 + 23.5 / 100), 2)</f>
        <v>5.27</v>
      </c>
      <c r="I286" s="18">
        <f>TRUNC(F286 * H286, 2)</f>
        <v>4922.91</v>
      </c>
      <c r="J286" s="19">
        <f t="shared" si="61"/>
        <v>1.4047493889977486E-3</v>
      </c>
    </row>
    <row r="287" spans="1:10" s="29" customFormat="1" ht="25.5" x14ac:dyDescent="0.2">
      <c r="A287" s="15" t="s">
        <v>802</v>
      </c>
      <c r="B287" s="16" t="s">
        <v>399</v>
      </c>
      <c r="C287" s="15" t="s">
        <v>20</v>
      </c>
      <c r="D287" s="33" t="s">
        <v>400</v>
      </c>
      <c r="E287" s="17" t="s">
        <v>21</v>
      </c>
      <c r="F287" s="16">
        <v>934.14</v>
      </c>
      <c r="G287" s="18">
        <v>13.44</v>
      </c>
      <c r="H287" s="57">
        <f>TRUNC(G287 * (1 + 23.5 / 100), 2)</f>
        <v>16.59</v>
      </c>
      <c r="I287" s="18">
        <f>TRUNC(F287 * H287, 2)</f>
        <v>15497.38</v>
      </c>
      <c r="J287" s="19">
        <f t="shared" ref="J287:J288" si="65">I287 / 3504475.63</f>
        <v>4.4221680034910102E-3</v>
      </c>
    </row>
    <row r="288" spans="1:10" s="29" customFormat="1" ht="25.5" x14ac:dyDescent="0.2">
      <c r="A288" s="15" t="s">
        <v>803</v>
      </c>
      <c r="B288" s="16">
        <v>102197</v>
      </c>
      <c r="C288" s="15" t="s">
        <v>20</v>
      </c>
      <c r="D288" s="33" t="s">
        <v>462</v>
      </c>
      <c r="E288" s="17" t="s">
        <v>21</v>
      </c>
      <c r="F288" s="16">
        <v>39.65</v>
      </c>
      <c r="G288" s="18">
        <v>29.68</v>
      </c>
      <c r="H288" s="57">
        <f>TRUNC(G288 * (1 + 23.5 / 100), 2)</f>
        <v>36.65</v>
      </c>
      <c r="I288" s="18">
        <f>TRUNC(F288 * H288, 2)</f>
        <v>1453.17</v>
      </c>
      <c r="J288" s="19">
        <f t="shared" si="65"/>
        <v>4.1466117999513672E-4</v>
      </c>
    </row>
    <row r="289" spans="1:10" x14ac:dyDescent="0.2">
      <c r="A289" s="15" t="s">
        <v>804</v>
      </c>
      <c r="B289" s="16">
        <v>102219</v>
      </c>
      <c r="C289" s="15" t="s">
        <v>20</v>
      </c>
      <c r="D289" s="33" t="s">
        <v>461</v>
      </c>
      <c r="E289" s="17" t="s">
        <v>21</v>
      </c>
      <c r="F289" s="16">
        <v>39.65</v>
      </c>
      <c r="G289" s="18">
        <v>18.57</v>
      </c>
      <c r="H289" s="57">
        <f>TRUNC(G289 * (1 + 23.5 / 100), 2)</f>
        <v>22.93</v>
      </c>
      <c r="I289" s="18">
        <f>TRUNC(F289 * H289, 2)</f>
        <v>909.17</v>
      </c>
      <c r="J289" s="19">
        <f t="shared" si="61"/>
        <v>2.5943110924129897E-4</v>
      </c>
    </row>
    <row r="290" spans="1:10" x14ac:dyDescent="0.2">
      <c r="A290" s="11" t="s">
        <v>805</v>
      </c>
      <c r="B290" s="11"/>
      <c r="C290" s="11"/>
      <c r="D290" s="11" t="s">
        <v>427</v>
      </c>
      <c r="E290" s="11"/>
      <c r="F290" s="12"/>
      <c r="G290" s="11"/>
      <c r="H290" s="58"/>
      <c r="I290" s="13">
        <f>SUM(I291:I292)</f>
        <v>650.4</v>
      </c>
      <c r="J290" s="14">
        <f t="shared" si="61"/>
        <v>1.8559124635716186E-4</v>
      </c>
    </row>
    <row r="291" spans="1:10" ht="38.25" x14ac:dyDescent="0.2">
      <c r="A291" s="15" t="s">
        <v>806</v>
      </c>
      <c r="B291" s="16" t="s">
        <v>428</v>
      </c>
      <c r="C291" s="15" t="s">
        <v>20</v>
      </c>
      <c r="D291" s="33" t="s">
        <v>429</v>
      </c>
      <c r="E291" s="17" t="s">
        <v>21</v>
      </c>
      <c r="F291" s="16">
        <v>12.6</v>
      </c>
      <c r="G291" s="18">
        <v>11.82</v>
      </c>
      <c r="H291" s="57">
        <f>TRUNC(G291 * (1 + 23.5 / 100), 2)</f>
        <v>14.59</v>
      </c>
      <c r="I291" s="18">
        <f>TRUNC(F291 * H291, 2)</f>
        <v>183.83</v>
      </c>
      <c r="J291" s="19">
        <f t="shared" si="61"/>
        <v>5.2455779240216893E-5</v>
      </c>
    </row>
    <row r="292" spans="1:10" ht="38.25" x14ac:dyDescent="0.2">
      <c r="A292" s="15" t="s">
        <v>807</v>
      </c>
      <c r="B292" s="16" t="s">
        <v>430</v>
      </c>
      <c r="C292" s="15" t="s">
        <v>20</v>
      </c>
      <c r="D292" s="33" t="s">
        <v>431</v>
      </c>
      <c r="E292" s="17" t="s">
        <v>21</v>
      </c>
      <c r="F292" s="16">
        <v>12.6</v>
      </c>
      <c r="G292" s="18">
        <v>29.99</v>
      </c>
      <c r="H292" s="57">
        <f>TRUNC(G292 * (1 + 23.5 / 100), 2)</f>
        <v>37.03</v>
      </c>
      <c r="I292" s="18">
        <f>TRUNC(F292 * H292, 2)</f>
        <v>466.57</v>
      </c>
      <c r="J292" s="19">
        <f t="shared" si="61"/>
        <v>1.3313546711694497E-4</v>
      </c>
    </row>
    <row r="293" spans="1:10" x14ac:dyDescent="0.2">
      <c r="A293" s="11">
        <v>19</v>
      </c>
      <c r="B293" s="11"/>
      <c r="C293" s="11"/>
      <c r="D293" s="11" t="s">
        <v>401</v>
      </c>
      <c r="E293" s="11"/>
      <c r="F293" s="12"/>
      <c r="G293" s="11"/>
      <c r="H293" s="58"/>
      <c r="I293" s="13">
        <f>SUM(I294)</f>
        <v>48509.42</v>
      </c>
      <c r="J293" s="14">
        <f t="shared" si="61"/>
        <v>1.3842133637550791E-2</v>
      </c>
    </row>
    <row r="294" spans="1:10" x14ac:dyDescent="0.2">
      <c r="A294" s="11" t="s">
        <v>808</v>
      </c>
      <c r="B294" s="11"/>
      <c r="C294" s="11"/>
      <c r="D294" s="11" t="s">
        <v>406</v>
      </c>
      <c r="E294" s="11"/>
      <c r="F294" s="12"/>
      <c r="G294" s="11"/>
      <c r="H294" s="58"/>
      <c r="I294" s="13">
        <f>SUM(I295:I299)</f>
        <v>48509.42</v>
      </c>
      <c r="J294" s="14">
        <f t="shared" ref="J294:J301" si="66">I294 / 3504475.63</f>
        <v>1.3842133637550791E-2</v>
      </c>
    </row>
    <row r="295" spans="1:10" ht="38.25" x14ac:dyDescent="0.2">
      <c r="A295" s="15" t="s">
        <v>809</v>
      </c>
      <c r="B295" s="16" t="s">
        <v>432</v>
      </c>
      <c r="C295" s="15" t="s">
        <v>20</v>
      </c>
      <c r="D295" s="33" t="s">
        <v>433</v>
      </c>
      <c r="E295" s="17" t="s">
        <v>36</v>
      </c>
      <c r="F295" s="16">
        <v>24.57</v>
      </c>
      <c r="G295" s="18">
        <v>15.1</v>
      </c>
      <c r="H295" s="57">
        <f>TRUNC(G295 * (1 + 23.5 / 100), 2)</f>
        <v>18.64</v>
      </c>
      <c r="I295" s="18">
        <f>TRUNC(F295 * H295, 2)</f>
        <v>457.98</v>
      </c>
      <c r="J295" s="19">
        <f t="shared" si="66"/>
        <v>1.3068431581588714E-4</v>
      </c>
    </row>
    <row r="296" spans="1:10" ht="38.25" x14ac:dyDescent="0.2">
      <c r="A296" s="15" t="s">
        <v>810</v>
      </c>
      <c r="B296" s="16" t="s">
        <v>402</v>
      </c>
      <c r="C296" s="15" t="s">
        <v>20</v>
      </c>
      <c r="D296" s="33" t="s">
        <v>403</v>
      </c>
      <c r="E296" s="17" t="s">
        <v>21</v>
      </c>
      <c r="F296" s="16">
        <v>344.7</v>
      </c>
      <c r="G296" s="18">
        <v>3.99</v>
      </c>
      <c r="H296" s="57">
        <f>TRUNC(G296 * (1 + 23.5 / 100), 2)</f>
        <v>4.92</v>
      </c>
      <c r="I296" s="18">
        <f>TRUNC(F296 * H296, 2)</f>
        <v>1695.92</v>
      </c>
      <c r="J296" s="19">
        <f t="shared" si="66"/>
        <v>4.839297455750891E-4</v>
      </c>
    </row>
    <row r="297" spans="1:10" ht="25.5" x14ac:dyDescent="0.2">
      <c r="A297" s="15" t="s">
        <v>811</v>
      </c>
      <c r="B297" s="16" t="s">
        <v>434</v>
      </c>
      <c r="C297" s="15" t="s">
        <v>26</v>
      </c>
      <c r="D297" s="33" t="s">
        <v>435</v>
      </c>
      <c r="E297" s="17" t="s">
        <v>36</v>
      </c>
      <c r="F297" s="16">
        <v>34.47</v>
      </c>
      <c r="G297" s="18">
        <v>60</v>
      </c>
      <c r="H297" s="57" t="str">
        <f>TRUNC(G297 * (1 + 15 / 100), 2) &amp;CHAR(10)&amp; "(15.0%)"</f>
        <v>69
(15.0%)</v>
      </c>
      <c r="I297" s="18">
        <f>TRUNC((F297 * 1 ) * TRUNC(G297 * (1 + 15 / 100), 2), 2)</f>
        <v>2378.4299999999998</v>
      </c>
      <c r="J297" s="19">
        <f t="shared" si="66"/>
        <v>6.7868356099825406E-4</v>
      </c>
    </row>
    <row r="298" spans="1:10" ht="25.5" x14ac:dyDescent="0.2">
      <c r="A298" s="15" t="s">
        <v>812</v>
      </c>
      <c r="B298" s="16" t="s">
        <v>436</v>
      </c>
      <c r="C298" s="15" t="s">
        <v>20</v>
      </c>
      <c r="D298" s="33" t="s">
        <v>437</v>
      </c>
      <c r="E298" s="17" t="s">
        <v>21</v>
      </c>
      <c r="F298" s="16">
        <v>344.7</v>
      </c>
      <c r="G298" s="18">
        <v>97.47</v>
      </c>
      <c r="H298" s="57">
        <f>TRUNC(G298 * (1 + 23.5 / 100), 2)</f>
        <v>120.37</v>
      </c>
      <c r="I298" s="18">
        <f>TRUNC(F298 * H298, 2)</f>
        <v>41491.53</v>
      </c>
      <c r="J298" s="19">
        <f t="shared" si="66"/>
        <v>1.1839582973501801E-2</v>
      </c>
    </row>
    <row r="299" spans="1:10" ht="51" x14ac:dyDescent="0.2">
      <c r="A299" s="15" t="s">
        <v>813</v>
      </c>
      <c r="B299" s="16" t="s">
        <v>404</v>
      </c>
      <c r="C299" s="15" t="s">
        <v>20</v>
      </c>
      <c r="D299" s="33" t="s">
        <v>405</v>
      </c>
      <c r="E299" s="17" t="s">
        <v>22</v>
      </c>
      <c r="F299" s="16">
        <v>42</v>
      </c>
      <c r="G299" s="18">
        <v>47.92</v>
      </c>
      <c r="H299" s="57">
        <f>TRUNC(G299 * (1 + 23.5 / 100), 2)</f>
        <v>59.18</v>
      </c>
      <c r="I299" s="18">
        <f>TRUNC(F299 * H299, 2)</f>
        <v>2485.56</v>
      </c>
      <c r="J299" s="19">
        <f t="shared" si="66"/>
        <v>7.0925304165975894E-4</v>
      </c>
    </row>
    <row r="300" spans="1:10" x14ac:dyDescent="0.2">
      <c r="A300" s="11">
        <v>20</v>
      </c>
      <c r="B300" s="11"/>
      <c r="C300" s="11"/>
      <c r="D300" s="11" t="s">
        <v>407</v>
      </c>
      <c r="E300" s="11"/>
      <c r="F300" s="12"/>
      <c r="G300" s="11"/>
      <c r="H300" s="58"/>
      <c r="I300" s="13">
        <f>SUM(I301)</f>
        <v>1667.47</v>
      </c>
      <c r="J300" s="14">
        <f t="shared" si="66"/>
        <v>4.7581155529393711E-4</v>
      </c>
    </row>
    <row r="301" spans="1:10" x14ac:dyDescent="0.2">
      <c r="A301" s="15" t="s">
        <v>814</v>
      </c>
      <c r="B301" s="16" t="s">
        <v>408</v>
      </c>
      <c r="C301" s="15" t="s">
        <v>26</v>
      </c>
      <c r="D301" s="33" t="s">
        <v>409</v>
      </c>
      <c r="E301" s="17" t="s">
        <v>21</v>
      </c>
      <c r="F301" s="16">
        <v>277.45</v>
      </c>
      <c r="G301" s="18">
        <v>4.87</v>
      </c>
      <c r="H301" s="57">
        <f>TRUNC(G301 * (1 + 23.5 / 100), 2)</f>
        <v>6.01</v>
      </c>
      <c r="I301" s="18">
        <f>TRUNC(F301 * H301, 2)</f>
        <v>1667.47</v>
      </c>
      <c r="J301" s="19">
        <f t="shared" si="66"/>
        <v>4.7581155529393711E-4</v>
      </c>
    </row>
    <row r="302" spans="1:10" s="10" customFormat="1" ht="14.25" customHeight="1" x14ac:dyDescent="0.2">
      <c r="A302" s="65"/>
      <c r="B302" s="65"/>
      <c r="C302" s="65"/>
      <c r="D302" s="21"/>
      <c r="E302" s="22"/>
      <c r="F302" s="22"/>
      <c r="G302" s="23"/>
      <c r="H302" s="54"/>
      <c r="I302" s="24"/>
      <c r="J302" s="23"/>
    </row>
    <row r="303" spans="1:10" s="10" customFormat="1" x14ac:dyDescent="0.2">
      <c r="A303" s="65"/>
      <c r="B303" s="65"/>
      <c r="C303" s="65"/>
      <c r="D303" s="21"/>
      <c r="E303" s="22"/>
      <c r="F303" s="22"/>
      <c r="G303" s="23" t="s">
        <v>410</v>
      </c>
      <c r="H303" s="54"/>
      <c r="I303" s="24">
        <f>SUM(I300+I293+I284+I279+I253+I247+I133+I131+I119+I114+I109+I98+I93+I61+I32+I24+I18+I16+I13+I5)</f>
        <v>1286622.78</v>
      </c>
      <c r="J303" s="23"/>
    </row>
    <row r="304" spans="1:10" s="10" customFormat="1" x14ac:dyDescent="0.2">
      <c r="A304" s="7" t="s">
        <v>438</v>
      </c>
      <c r="B304" s="8"/>
      <c r="C304" s="8"/>
      <c r="D304" s="8"/>
      <c r="E304" s="8"/>
      <c r="F304" s="8"/>
      <c r="G304" s="8"/>
      <c r="H304" s="55"/>
      <c r="I304" s="8"/>
      <c r="J304" s="8"/>
    </row>
    <row r="305" spans="1:10" s="10" customFormat="1" x14ac:dyDescent="0.2">
      <c r="A305" s="9"/>
      <c r="B305" s="9"/>
      <c r="C305" s="9"/>
      <c r="D305" s="66" t="s">
        <v>411</v>
      </c>
      <c r="E305" s="66"/>
      <c r="F305" s="9"/>
      <c r="G305" s="9"/>
      <c r="H305" s="56"/>
      <c r="I305" s="9"/>
      <c r="J305" s="9"/>
    </row>
    <row r="306" spans="1:10" s="10" customFormat="1" x14ac:dyDescent="0.2">
      <c r="A306" s="6"/>
      <c r="B306" s="6"/>
      <c r="C306" s="6"/>
      <c r="D306" s="67" t="s">
        <v>463</v>
      </c>
      <c r="E306" s="67"/>
      <c r="F306" s="6"/>
      <c r="G306" s="6"/>
      <c r="H306" s="42"/>
      <c r="I306" s="6"/>
      <c r="J306" s="6"/>
    </row>
    <row r="307" spans="1:10" s="10" customFormat="1" x14ac:dyDescent="0.2">
      <c r="A307" s="6"/>
      <c r="B307" s="6"/>
      <c r="C307" s="6"/>
      <c r="D307" s="64" t="s">
        <v>464</v>
      </c>
      <c r="E307" s="64"/>
      <c r="F307" s="6"/>
      <c r="G307" s="6"/>
      <c r="H307" s="42"/>
      <c r="I307" s="6"/>
      <c r="J307" s="6"/>
    </row>
    <row r="308" spans="1:10" s="10" customFormat="1" x14ac:dyDescent="0.2">
      <c r="A308" s="6"/>
      <c r="B308" s="6"/>
      <c r="C308" s="6"/>
      <c r="D308" s="64" t="s">
        <v>465</v>
      </c>
      <c r="E308" s="64"/>
      <c r="F308" s="6"/>
      <c r="G308" s="6"/>
      <c r="H308" s="42"/>
      <c r="I308" s="6"/>
      <c r="J308" s="6"/>
    </row>
  </sheetData>
  <sheetProtection algorithmName="SHA-512" hashValue="BYhFajMRL/Tz1mpcP648puMWHnxmZqSAtRrYyVCt7W+w1oVwFUqe56n8WG/mVPR4brxEScCzi07Mi7lz/KPvWw==" saltValue="O0F98PuGscC4KEO0uN0m4A==" spinCount="100000" sheet="1" objects="1" scenarios="1"/>
  <mergeCells count="13">
    <mergeCell ref="D307:E307"/>
    <mergeCell ref="D308:E308"/>
    <mergeCell ref="A302:C302"/>
    <mergeCell ref="A303:C303"/>
    <mergeCell ref="D305:E305"/>
    <mergeCell ref="D306:E306"/>
    <mergeCell ref="A3:J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83" fitToHeight="0" orientation="landscape" r:id="rId1"/>
  <headerFooter>
    <oddHeader>&amp;L &amp;CMunicípio de Maracajá 
CNPJ: 82.915.026/0001-24 &amp;R</oddHeader>
    <oddFooter>&amp;L &amp;CAv. Getúlio Vargas  -  - Maracajá / SC
(48) 3523-1111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2026-02-03T18:33:28Z</cp:lastPrinted>
  <dcterms:created xsi:type="dcterms:W3CDTF">2025-11-13T21:12:30Z</dcterms:created>
  <dcterms:modified xsi:type="dcterms:W3CDTF">2026-03-02T19:30:13Z</dcterms:modified>
</cp:coreProperties>
</file>